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RS SC PR RJ ES BA/"/>
    </mc:Choice>
  </mc:AlternateContent>
  <xr:revisionPtr revIDLastSave="2" documentId="8_{79B653DD-A4CD-418A-84DE-FBA52B339726}" xr6:coauthVersionLast="47" xr6:coauthVersionMax="47" xr10:uidLastSave="{26674377-1A66-4FC2-B9B5-64DC2EBB9756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4" i="5" l="1"/>
  <c r="E30" i="5" l="1"/>
  <c r="F30" i="5"/>
  <c r="E31" i="5" l="1"/>
  <c r="F31" i="5"/>
  <c r="F33" i="5" l="1"/>
  <c r="E33" i="5"/>
  <c r="F32" i="5" l="1"/>
  <c r="E32" i="5"/>
  <c r="F19" i="5" l="1"/>
  <c r="E19" i="5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H34" i="5" l="1"/>
  <c r="J34" i="5" s="1"/>
  <c r="I34" i="5"/>
  <c r="K34" i="5" s="1"/>
  <c r="L34" i="5" l="1"/>
  <c r="M34" i="5" s="1"/>
  <c r="N34" i="5" s="1"/>
  <c r="I37" i="5" l="1"/>
  <c r="O2" i="5" l="1"/>
  <c r="D4" i="18"/>
  <c r="G30" i="5"/>
  <c r="D32" i="18" l="1"/>
  <c r="E43" i="18"/>
  <c r="E30" i="18"/>
  <c r="D33" i="18"/>
  <c r="E17" i="18"/>
  <c r="D40" i="18"/>
  <c r="D47" i="18"/>
  <c r="L2" i="5"/>
  <c r="C4" i="18"/>
  <c r="D20" i="18"/>
  <c r="D48" i="18"/>
  <c r="E34" i="18"/>
  <c r="D43" i="18"/>
  <c r="E40" i="18"/>
  <c r="D37" i="18"/>
  <c r="E31" i="18"/>
  <c r="E41" i="18"/>
  <c r="E22" i="18"/>
  <c r="E29" i="18"/>
  <c r="D34" i="18"/>
  <c r="D22" i="18"/>
  <c r="D44" i="18"/>
  <c r="E35" i="18"/>
  <c r="D18" i="18"/>
  <c r="D41" i="18"/>
  <c r="D17" i="18"/>
  <c r="D36" i="18"/>
  <c r="E33" i="18"/>
  <c r="E48" i="18"/>
  <c r="E18" i="18"/>
  <c r="D30" i="18"/>
  <c r="E44" i="18"/>
  <c r="D31" i="18"/>
  <c r="E28" i="18"/>
  <c r="E25" i="18"/>
  <c r="E23" i="18"/>
  <c r="D24" i="18"/>
  <c r="D23" i="18"/>
  <c r="D29" i="18"/>
  <c r="E47" i="18"/>
  <c r="D28" i="18"/>
  <c r="D25" i="18"/>
  <c r="E36" i="18"/>
  <c r="E42" i="18"/>
  <c r="E24" i="18"/>
  <c r="E19" i="18"/>
  <c r="E32" i="18"/>
  <c r="E21" i="18"/>
  <c r="D35" i="18"/>
  <c r="E37" i="18"/>
  <c r="D21" i="18"/>
  <c r="D19" i="18"/>
  <c r="E20" i="18"/>
  <c r="D42" i="18"/>
  <c r="E49" i="18" l="1"/>
  <c r="E38" i="18"/>
  <c r="D26" i="18"/>
  <c r="E45" i="18"/>
  <c r="D45" i="18"/>
  <c r="D49" i="18"/>
  <c r="D38" i="18"/>
  <c r="E26" i="18"/>
  <c r="G33" i="5"/>
  <c r="E51" i="18" l="1"/>
  <c r="D51" i="18"/>
  <c r="G32" i="5" l="1"/>
  <c r="G19" i="5" l="1"/>
  <c r="G25" i="5" l="1"/>
  <c r="G35" i="5"/>
  <c r="G31" i="5"/>
  <c r="G29" i="5" l="1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I23" i="5"/>
  <c r="I22" i="5"/>
  <c r="I19" i="5"/>
  <c r="K19" i="5" s="1"/>
  <c r="L32" i="5" l="1"/>
  <c r="M32" i="5" s="1"/>
  <c r="N32" i="5" s="1"/>
  <c r="L31" i="5"/>
  <c r="M31" i="5" s="1"/>
  <c r="N31" i="5" s="1"/>
  <c r="H23" i="5"/>
  <c r="H18" i="5"/>
  <c r="H22" i="5"/>
  <c r="H19" i="5"/>
  <c r="J19" i="5" s="1"/>
  <c r="L19" i="5" s="1"/>
  <c r="M19" i="5" s="1"/>
  <c r="N19" i="5" s="1"/>
  <c r="I17" i="5"/>
  <c r="H17" i="5" l="1"/>
  <c r="I27" i="5"/>
  <c r="I26" i="5"/>
  <c r="G27" i="5"/>
  <c r="G26" i="5"/>
  <c r="G37" i="5"/>
  <c r="K37" i="5" s="1"/>
  <c r="K27" i="5" l="1"/>
  <c r="K26" i="5"/>
  <c r="H26" i="5"/>
  <c r="J26" i="5" s="1"/>
  <c r="L26" i="5" s="1"/>
  <c r="M26" i="5" s="1"/>
  <c r="N26" i="5" s="1"/>
  <c r="H27" i="5"/>
  <c r="J27" i="5" s="1"/>
  <c r="L27" i="5" s="1"/>
  <c r="M27" i="5" s="1"/>
  <c r="N27" i="5" s="1"/>
  <c r="G17" i="5" l="1"/>
  <c r="G18" i="5"/>
  <c r="G20" i="5"/>
  <c r="G21" i="5"/>
  <c r="G22" i="5"/>
  <c r="G23" i="5"/>
  <c r="G24" i="5"/>
  <c r="K18" i="5" l="1"/>
  <c r="J18" i="5"/>
  <c r="K23" i="5"/>
  <c r="J23" i="5"/>
  <c r="K22" i="5"/>
  <c r="J22" i="5"/>
  <c r="K17" i="5"/>
  <c r="J17" i="5"/>
  <c r="I21" i="5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2" i="5" l="1"/>
  <c r="M22" i="5" s="1"/>
  <c r="N22" i="5" s="1"/>
  <c r="L17" i="5"/>
  <c r="M17" i="5" s="1"/>
  <c r="N17" i="5" s="1"/>
  <c r="L18" i="5"/>
  <c r="M18" i="5" s="1"/>
  <c r="N18" i="5" s="1"/>
  <c r="L23" i="5"/>
  <c r="M23" i="5" s="1"/>
  <c r="N23" i="5" s="1"/>
  <c r="L20" i="5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6" i="5" s="1"/>
  <c r="O34" i="5" l="1"/>
  <c r="O33" i="5"/>
  <c r="O30" i="5"/>
  <c r="O22" i="5"/>
  <c r="O19" i="5"/>
  <c r="O32" i="5"/>
  <c r="O23" i="5"/>
  <c r="O18" i="5"/>
  <c r="O31" i="5"/>
  <c r="O26" i="5"/>
  <c r="O27" i="5"/>
  <c r="O17" i="5"/>
  <c r="O37" i="5"/>
  <c r="O21" i="5"/>
  <c r="O24" i="5"/>
  <c r="O29" i="5"/>
  <c r="O25" i="5"/>
  <c r="O20" i="5"/>
  <c r="O35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<sst xmlns="http://schemas.openxmlformats.org/spreadsheetml/2006/main" count="236" uniqueCount="197">
  <si>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</si>
  <si>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</si>
  <si>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</si>
  <si>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</si>
  <si>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</si>
  <si>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</si>
  <si>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</si>
  <si>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</si>
  <si>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</si>
  <si>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</si>
  <si>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</si>
  <si>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</si>
  <si>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</si>
  <si>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</si>
  <si>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</si>
  <si>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</si>
  <si>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</si>
  <si>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</si>
  <si>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</si>
  <si>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</si>
  <si>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</si>
  <si>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</si>
  <si>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</si>
  <si>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</si>
  <si>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</si>
  <si>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</si>
  <si>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</si>
  <si>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</si>
  <si>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</si>
  <si>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</si>
  <si>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</si>
  <si>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</si>
  <si>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</si>
  <si>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</si>
  <si>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</si>
  <si>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</si>
  <si>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</si>
  <si>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</si>
  <si>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</si>
  <si>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</si>
  <si>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</si>
  <si>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</si>
  <si>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</si>
  <si>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</si>
  <si>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</si>
  <si>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</si>
  <si>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</si>
  <si>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</si>
  <si>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</si>
  <si>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</si>
  <si>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</si>
  <si>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</si>
  <si>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</si>
  <si>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</si>
  <si>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</si>
  <si>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</si>
  <si>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</si>
  <si>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</si>
  <si>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</si>
  <si>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</si>
  <si>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</si>
  <si>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</si>
  <si>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</si>
  <si>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</si>
  <si>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</si>
  <si>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</si>
  <si>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</si>
  <si>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</si>
  <si>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</si>
  <si>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</si>
  <si>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</si>
  <si>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</si>
  <si>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</si>
  <si>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</si>
  <si>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</si>
  <si>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</si>
  <si>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</si>
  <si>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</si>
  <si>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</si>
  <si>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</si>
  <si>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</si>
  <si>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</si>
  <si>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</si>
  <si>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</si>
  <si>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</si>
  <si>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</si>
  <si>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</si>
  <si>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</si>
  <si>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</si>
  <si>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</si>
  <si>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</si>
  <si>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</si>
  <si>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</si>
  <si>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</si>
  <si>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</si>
  <si>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</si>
  <si>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</si>
  <si>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</si>
  <si>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</si>
  <si>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</si>
  <si>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</si>
  <si>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</si>
  <si>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</si>
  <si>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</si>
  <si>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</si>
  <si>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</si>
  <si>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</si>
  <si>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</si>
  <si>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</si>
  <si>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</si>
  <si>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</si>
  <si>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</si>
  <si>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</si>
  <si>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</si>
  <si>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</si>
  <si>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</si>
  <si>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</si>
  <si>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</si>
  <si>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</si>
  <si>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</si>
  <si>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</si>
  <si>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</si>
  <si>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</si>
  <si>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</si>
  <si>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</si>
  <si>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</si>
  <si>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</si>
  <si>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</si>
  <si>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</si>
  <si>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</si>
  <si>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</si>
  <si>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</si>
  <si>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</si>
  <si>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</si>
  <si>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</si>
  <si>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</si>
  <si>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</si>
  <si>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</si>
  <si>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</si>
  <si>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</si>
  <si>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</si>
  <si>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</si>
  <si>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</si>
  <si>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</si>
  <si>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</si>
  <si>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</si>
  <si>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</si>
  <si>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</si>
  <si>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</si>
  <si>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</si>
  <si>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</si>
  <si>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</si>
  <si>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</si>
  <si>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</si>
  <si>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</si>
  <si>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</si>
  <si>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</si>
  <si>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</si>
  <si>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</si>
  <si>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</si>
  <si>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</si>
  <si>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</si>
  <si>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</si>
  <si>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</si>
  <si>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</si>
  <si>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</si>
  <si>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</si>
  <si>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</si>
  <si>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</si>
  <si>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</si>
  <si>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</si>
  <si>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</si>
  <si>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</si>
  <si>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</si>
  <si>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</si>
  <si>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</si>
  <si>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</si>
  <si>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</si>
  <si>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</si>
  <si>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</si>
  <si>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</si>
  <si>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</si>
  <si>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</si>
  <si>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</si>
  <si>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</si>
  <si>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</si>
  <si>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</si>
  <si>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</si>
  <si>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</si>
  <si>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</si>
  <si>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</si>
  <si>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</si>
  <si>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</si>
  <si>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</si>
  <si>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</si>
  <si>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</si>
  <si>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DO: 
</t>
    </r>
    <r>
      <rPr>
        <b/>
        <sz val="11"/>
        <color theme="4" tint="0.39997558519241921"/>
        <rFont val="Arial"/>
        <family val="2"/>
      </rPr>
      <t>ESTADO DO RIO GRANDE DO SUL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</si>
</sst>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%20-%20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32500</v>
          </cell>
        </row>
        <row r="7">
          <cell r="G7">
            <v>1250</v>
          </cell>
        </row>
        <row r="8">
          <cell r="G8">
            <v>2500</v>
          </cell>
        </row>
        <row r="9">
          <cell r="G9">
            <v>10000</v>
          </cell>
        </row>
        <row r="10">
          <cell r="G10">
            <v>2000</v>
          </cell>
        </row>
        <row r="11">
          <cell r="G11">
            <v>2000</v>
          </cell>
        </row>
        <row r="12">
          <cell r="G12">
            <v>20</v>
          </cell>
        </row>
        <row r="13">
          <cell r="G13">
            <v>1000</v>
          </cell>
        </row>
        <row r="14">
          <cell r="G14">
            <v>2500</v>
          </cell>
        </row>
        <row r="15">
          <cell r="G15">
            <v>1250</v>
          </cell>
        </row>
        <row r="16">
          <cell r="G16">
            <v>1250</v>
          </cell>
        </row>
        <row r="18">
          <cell r="G18">
            <v>32500</v>
          </cell>
        </row>
        <row r="19">
          <cell r="G19">
            <v>32500</v>
          </cell>
        </row>
        <row r="20">
          <cell r="G20">
            <v>4062.5</v>
          </cell>
        </row>
        <row r="21">
          <cell r="G21">
            <v>32500</v>
          </cell>
        </row>
        <row r="22">
          <cell r="G22">
            <v>250</v>
          </cell>
        </row>
        <row r="23">
          <cell r="G23">
            <v>10</v>
          </cell>
        </row>
        <row r="24">
          <cell r="G24">
            <v>12500</v>
          </cell>
        </row>
        <row r="25">
          <cell r="G25">
            <v>1</v>
          </cell>
        </row>
        <row r="26">
          <cell r="G26">
            <v>50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45108</v>
          </cell>
          <cell r="P5" t="str">
            <v>[SINAPI_Preco_Ref_Insumos_</v>
          </cell>
        </row>
        <row r="6">
          <cell r="A6" t="str">
            <v>UF:</v>
          </cell>
          <cell r="B6" t="str">
            <v>RS</v>
          </cell>
          <cell r="P6" t="str">
            <v>_072023_NaoDesonerado.xls]sheet1!$A:$E</v>
          </cell>
        </row>
        <row r="7">
          <cell r="P7" t="str">
            <v>[SINAPI_Preco_Ref_Insumos_RS_072023_NaoDesonerado.xls]sheet1!$A:$E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17.440670000000001</v>
          </cell>
          <cell r="M10">
            <v>12.569520000000001</v>
          </cell>
          <cell r="N10">
            <v>4.8711500000000001</v>
          </cell>
        </row>
        <row r="11">
          <cell r="A11">
            <v>7356</v>
          </cell>
          <cell r="B11" t="str">
            <v>SINAPI</v>
          </cell>
          <cell r="C11" t="str">
            <v>TINTA LATEX ACRILICA PREMIUM, COR BRANCO FOSCO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32,76</v>
          </cell>
          <cell r="J11">
            <v>32.76</v>
          </cell>
          <cell r="K11">
            <v>10.8108</v>
          </cell>
          <cell r="M11">
            <v>10.8108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19.850000000000001</v>
          </cell>
          <cell r="H12">
            <v>6.8699999999999992</v>
          </cell>
          <cell r="J12">
            <v>26.72</v>
          </cell>
          <cell r="K12">
            <v>4.9966400000000002</v>
          </cell>
          <cell r="M12">
            <v>1.2846899999999999</v>
          </cell>
          <cell r="N12">
            <v>3.7119500000000003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16.8</v>
          </cell>
          <cell r="H13">
            <v>6.8699999999999992</v>
          </cell>
          <cell r="J13">
            <v>23.67</v>
          </cell>
          <cell r="K13">
            <v>1.6332300000000002</v>
          </cell>
          <cell r="M13">
            <v>0.47403000000000001</v>
          </cell>
          <cell r="N13">
            <v>1.1592000000000002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27.514004999999997</v>
          </cell>
          <cell r="M15">
            <v>20.207279999999997</v>
          </cell>
          <cell r="N15">
            <v>7.3067250000000001</v>
          </cell>
        </row>
        <row r="16">
          <cell r="A16">
            <v>43624</v>
          </cell>
          <cell r="B16" t="str">
            <v>SINAPI</v>
          </cell>
          <cell r="C16" t="str">
            <v>TINTA LATEX ACRILICA SUPER PREMIUM, COR BRANCO FOSCO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39,93</v>
          </cell>
          <cell r="J16">
            <v>39.93</v>
          </cell>
          <cell r="K16">
            <v>17.569199999999999</v>
          </cell>
          <cell r="M16">
            <v>17.569199999999999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19.850000000000001</v>
          </cell>
          <cell r="H17">
            <v>6.8699999999999992</v>
          </cell>
          <cell r="J17">
            <v>26.72</v>
          </cell>
          <cell r="K17">
            <v>7.494959999999999</v>
          </cell>
          <cell r="M17">
            <v>1.9270349999999996</v>
          </cell>
          <cell r="N17">
            <v>5.5679249999999998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16.8</v>
          </cell>
          <cell r="H18">
            <v>6.8699999999999992</v>
          </cell>
          <cell r="J18">
            <v>23.67</v>
          </cell>
          <cell r="K18">
            <v>2.4498450000000003</v>
          </cell>
          <cell r="M18">
            <v>0.71104499999999993</v>
          </cell>
          <cell r="N18">
            <v>1.7388000000000001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15.701509999999999</v>
          </cell>
          <cell r="M20">
            <v>9.3629100000000012</v>
          </cell>
          <cell r="N20">
            <v>6.3385999999999996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>TINTA LATEX ACRILICA STANDARD, COR BRANCA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21,44</v>
          </cell>
          <cell r="J21">
            <v>21.44</v>
          </cell>
          <cell r="K21">
            <v>7.0752000000000006</v>
          </cell>
          <cell r="M21">
            <v>7.0752000000000006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19.850000000000001</v>
          </cell>
          <cell r="H22">
            <v>6.8699999999999992</v>
          </cell>
          <cell r="J22">
            <v>26.72</v>
          </cell>
          <cell r="K22">
            <v>6.5196799999999993</v>
          </cell>
          <cell r="M22">
            <v>1.6762799999999998</v>
          </cell>
          <cell r="N22">
            <v>4.8433999999999999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16.8</v>
          </cell>
          <cell r="H23">
            <v>6.8699999999999992</v>
          </cell>
          <cell r="J23">
            <v>23.67</v>
          </cell>
          <cell r="K23">
            <v>2.10663</v>
          </cell>
          <cell r="M23">
            <v>0.61142999999999992</v>
          </cell>
          <cell r="N23">
            <v>1.4952000000000001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18.926012</v>
          </cell>
          <cell r="M25">
            <v>9.4410869999999996</v>
          </cell>
          <cell r="N25">
            <v>9.4849250000000005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>TINTA ESMALTE BASE AGUA PREMIUM ACETINADO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41,34</v>
          </cell>
          <cell r="J26">
            <v>41.34</v>
          </cell>
          <cell r="K26">
            <v>5.800002000000001</v>
          </cell>
          <cell r="M26">
            <v>5.800002000000001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>FITA CREPE ROLO DE 25 MM X 50 M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11,85</v>
          </cell>
          <cell r="J27">
            <v>11.85</v>
          </cell>
          <cell r="K27">
            <v>0.23699999999999999</v>
          </cell>
          <cell r="M27">
            <v>0.23699999999999999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19.850000000000001</v>
          </cell>
          <cell r="H28">
            <v>6.8699999999999992</v>
          </cell>
          <cell r="J28">
            <v>26.72</v>
          </cell>
          <cell r="K28">
            <v>10.16696</v>
          </cell>
          <cell r="M28">
            <v>2.6140349999999999</v>
          </cell>
          <cell r="N28">
            <v>7.552925000000001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16.8</v>
          </cell>
          <cell r="H29">
            <v>6.8699999999999992</v>
          </cell>
          <cell r="J29">
            <v>23.67</v>
          </cell>
          <cell r="K29">
            <v>2.7220500000000003</v>
          </cell>
          <cell r="M29">
            <v>0.79004999999999992</v>
          </cell>
          <cell r="N29">
            <v>1.9320000000000002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19.569739999999999</v>
          </cell>
          <cell r="M31">
            <v>12.178989999999999</v>
          </cell>
          <cell r="N31">
            <v>7.3907500000000015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>TINTA ACRILICA PREMIUM PARA PISO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21,97</v>
          </cell>
          <cell r="J32">
            <v>21.97</v>
          </cell>
          <cell r="K32">
            <v>9.3811900000000001</v>
          </cell>
          <cell r="M32">
            <v>9.3811900000000001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>FITA CREPE ROLO DE 25 MM X 50 M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11,85</v>
          </cell>
          <cell r="J33">
            <v>11.85</v>
          </cell>
          <cell r="K33">
            <v>0.11849999999999999</v>
          </cell>
          <cell r="M33">
            <v>0.11849999999999999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19.850000000000001</v>
          </cell>
          <cell r="H34">
            <v>6.8699999999999992</v>
          </cell>
          <cell r="J34">
            <v>26.72</v>
          </cell>
          <cell r="K34">
            <v>7.3479999999999999</v>
          </cell>
          <cell r="M34">
            <v>1.8892499999999999</v>
          </cell>
          <cell r="N34">
            <v>5.4587500000000011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16.8</v>
          </cell>
          <cell r="H35">
            <v>6.8699999999999992</v>
          </cell>
          <cell r="J35">
            <v>23.67</v>
          </cell>
          <cell r="K35">
            <v>2.7220500000000003</v>
          </cell>
          <cell r="M35">
            <v>0.79004999999999992</v>
          </cell>
          <cell r="N35">
            <v>1.9320000000000002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4.4649200000000002</v>
          </cell>
          <cell r="M37">
            <v>2.2293699999999999</v>
          </cell>
          <cell r="N37">
            <v>2.2355500000000004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>TINTA ACRILICA PREMIUM PARA PISO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21,97</v>
          </cell>
          <cell r="J38">
            <v>21.97</v>
          </cell>
          <cell r="K38">
            <v>0.94470999999999983</v>
          </cell>
          <cell r="M38">
            <v>0.94470999999999983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>FITA CREPE ROLO DE 25 MM X 50 M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11,85</v>
          </cell>
          <cell r="J39">
            <v>11.85</v>
          </cell>
          <cell r="K39">
            <v>0.47399999999999998</v>
          </cell>
          <cell r="M39">
            <v>0.47399999999999998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19.850000000000001</v>
          </cell>
          <cell r="H40">
            <v>6.8699999999999992</v>
          </cell>
          <cell r="J40">
            <v>26.72</v>
          </cell>
          <cell r="K40">
            <v>2.2177600000000002</v>
          </cell>
          <cell r="M40">
            <v>0.57020999999999999</v>
          </cell>
          <cell r="N40">
            <v>1.6475500000000003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16.8</v>
          </cell>
          <cell r="H41">
            <v>6.8699999999999992</v>
          </cell>
          <cell r="J41">
            <v>23.67</v>
          </cell>
          <cell r="K41">
            <v>0.82845000000000013</v>
          </cell>
          <cell r="M41">
            <v>0.24045</v>
          </cell>
          <cell r="N41">
            <v>0.58800000000000008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25.067695000000001</v>
          </cell>
          <cell r="M43">
            <v>10.286194999999999</v>
          </cell>
          <cell r="N43">
            <v>14.781500000000003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>TINTA ACRILICA PREMIUM PARA PISO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21,97</v>
          </cell>
          <cell r="J44">
            <v>21.97</v>
          </cell>
          <cell r="K44">
            <v>4.6905950000000001</v>
          </cell>
          <cell r="M44">
            <v>4.6905950000000001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>FITA CREPE ROLO DE 25 MM X 50 M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11,85</v>
          </cell>
          <cell r="J45">
            <v>11.85</v>
          </cell>
          <cell r="K45">
            <v>0.23699999999999999</v>
          </cell>
          <cell r="M45">
            <v>0.23699999999999999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19.850000000000001</v>
          </cell>
          <cell r="H46">
            <v>6.8699999999999992</v>
          </cell>
          <cell r="J46">
            <v>26.72</v>
          </cell>
          <cell r="K46">
            <v>14.696</v>
          </cell>
          <cell r="M46">
            <v>3.7784999999999997</v>
          </cell>
          <cell r="N46">
            <v>10.917500000000002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16.8</v>
          </cell>
          <cell r="H47">
            <v>6.8699999999999992</v>
          </cell>
          <cell r="J47">
            <v>23.67</v>
          </cell>
          <cell r="K47">
            <v>5.4441000000000006</v>
          </cell>
          <cell r="M47">
            <v>1.5800999999999998</v>
          </cell>
          <cell r="N47">
            <v>3.8640000000000003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36.460250000000002</v>
          </cell>
          <cell r="M49">
            <v>29.069500000000001</v>
          </cell>
          <cell r="N49">
            <v>7.3907500000000015</v>
          </cell>
        </row>
        <row r="50">
          <cell r="A50">
            <v>7304</v>
          </cell>
          <cell r="B50" t="str">
            <v>SINAPI</v>
          </cell>
          <cell r="C50" t="str">
            <v>TINTA EPOXI BASE AGUA PREMIUM, BRANCA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79,94</v>
          </cell>
          <cell r="J50">
            <v>79.94</v>
          </cell>
          <cell r="K50">
            <v>25.5808</v>
          </cell>
          <cell r="M50">
            <v>25.5808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>DILUENTE AGUARRAS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26,98</v>
          </cell>
          <cell r="J51">
            <v>26.98</v>
          </cell>
          <cell r="K51">
            <v>0.80940000000000001</v>
          </cell>
          <cell r="M51">
            <v>0.80940000000000001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19.850000000000001</v>
          </cell>
          <cell r="H52">
            <v>6.8699999999999992</v>
          </cell>
          <cell r="J52">
            <v>26.72</v>
          </cell>
          <cell r="K52">
            <v>7.3479999999999999</v>
          </cell>
          <cell r="M52">
            <v>1.8892499999999999</v>
          </cell>
          <cell r="N52">
            <v>5.4587500000000011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16.8</v>
          </cell>
          <cell r="H53">
            <v>6.8699999999999992</v>
          </cell>
          <cell r="J53">
            <v>23.67</v>
          </cell>
          <cell r="K53">
            <v>2.7220500000000003</v>
          </cell>
          <cell r="M53">
            <v>0.79004999999999992</v>
          </cell>
          <cell r="N53">
            <v>1.9320000000000002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44.622959999999999</v>
          </cell>
          <cell r="M55">
            <v>25.382959999999997</v>
          </cell>
          <cell r="N55">
            <v>19.240000000000002</v>
          </cell>
        </row>
        <row r="56">
          <cell r="A56">
            <v>7304</v>
          </cell>
          <cell r="B56" t="str">
            <v>SINAPI</v>
          </cell>
          <cell r="C56" t="str">
            <v>TINTA EPOXI BASE AGUA PREMIUM, BRANCA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79,94</v>
          </cell>
          <cell r="J56">
            <v>79.94</v>
          </cell>
          <cell r="K56">
            <v>12.7904</v>
          </cell>
          <cell r="M56">
            <v>12.7904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>DILUENTE AGUARRAS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26,98</v>
          </cell>
          <cell r="J57">
            <v>26.98</v>
          </cell>
          <cell r="K57">
            <v>0.80940000000000001</v>
          </cell>
          <cell r="M57">
            <v>0.80940000000000001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>FITA CREPE ROLO DE 25 MM X 50 M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11,85</v>
          </cell>
          <cell r="J58">
            <v>11.85</v>
          </cell>
          <cell r="K58">
            <v>0.47399999999999998</v>
          </cell>
          <cell r="M58">
            <v>0.47399999999999998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>FUNDO ANTICORROSIVO PARA METAIS FERROSOS (ZARCAO)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41,80</v>
          </cell>
          <cell r="J59">
            <v>41.8</v>
          </cell>
          <cell r="K59">
            <v>4.4391600000000002</v>
          </cell>
          <cell r="M59">
            <v>4.4391600000000002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19.850000000000001</v>
          </cell>
          <cell r="H60">
            <v>6.8699999999999992</v>
          </cell>
          <cell r="J60">
            <v>26.72</v>
          </cell>
          <cell r="K60">
            <v>21.376000000000001</v>
          </cell>
          <cell r="M60">
            <v>5.4959999999999996</v>
          </cell>
          <cell r="N60">
            <v>15.880000000000003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16.8</v>
          </cell>
          <cell r="H61">
            <v>6.8699999999999992</v>
          </cell>
          <cell r="J61">
            <v>23.67</v>
          </cell>
          <cell r="K61">
            <v>4.7340000000000009</v>
          </cell>
          <cell r="M61">
            <v>1.3739999999999999</v>
          </cell>
          <cell r="N61">
            <v>3.3600000000000003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21.274429999999999</v>
          </cell>
          <cell r="M63">
            <v>8.1620299999999997</v>
          </cell>
          <cell r="N63">
            <v>13.112400000000001</v>
          </cell>
        </row>
        <row r="64">
          <cell r="A64">
            <v>3767</v>
          </cell>
          <cell r="B64" t="str">
            <v>SINAPI</v>
          </cell>
          <cell r="C64" t="str">
            <v>LIXA EM FOLHA PARA PAREDE OU MADEIRA, NUMERO 120, COR VERMELHA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1,61</v>
          </cell>
          <cell r="J64">
            <v>1.61</v>
          </cell>
          <cell r="K64">
            <v>9.6600000000000005E-2</v>
          </cell>
          <cell r="M64">
            <v>9.6600000000000005E-2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>MASSA CORRIDA PARA SUPERFICIES DE AMBIENTES INTERNOS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4,76</v>
          </cell>
          <cell r="J65">
            <v>4.76</v>
          </cell>
          <cell r="K65">
            <v>3.3319999999999999</v>
          </cell>
          <cell r="M65">
            <v>3.3319999999999999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19.850000000000001</v>
          </cell>
          <cell r="H66">
            <v>6.8699999999999992</v>
          </cell>
          <cell r="J66">
            <v>26.72</v>
          </cell>
          <cell r="K66">
            <v>13.46688</v>
          </cell>
          <cell r="M66">
            <v>3.4624799999999998</v>
          </cell>
          <cell r="N66">
            <v>10.0044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16.8</v>
          </cell>
          <cell r="H67">
            <v>6.8699999999999992</v>
          </cell>
          <cell r="J67">
            <v>23.67</v>
          </cell>
          <cell r="K67">
            <v>4.3789500000000006</v>
          </cell>
          <cell r="M67">
            <v>1.2709499999999998</v>
          </cell>
          <cell r="N67">
            <v>3.1080000000000001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24.794930000000001</v>
          </cell>
          <cell r="M69">
            <v>11.05818</v>
          </cell>
          <cell r="N69">
            <v>13.736750000000001</v>
          </cell>
        </row>
        <row r="70">
          <cell r="A70">
            <v>3767</v>
          </cell>
          <cell r="B70" t="str">
            <v>SINAPI</v>
          </cell>
          <cell r="C70" t="str">
            <v>LIXA EM FOLHA PARA PAREDE OU MADEIRA, NUMERO 120, COR VERMELHA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1,61</v>
          </cell>
          <cell r="J70">
            <v>1.61</v>
          </cell>
          <cell r="K70">
            <v>0.16100000000000003</v>
          </cell>
          <cell r="M70">
            <v>0.16100000000000003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>MASSA ACRILICA PARA SUPERFICIES INTERNAS E EXTERNAS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8,56</v>
          </cell>
          <cell r="J71">
            <v>8.56</v>
          </cell>
          <cell r="K71">
            <v>5.992</v>
          </cell>
          <cell r="M71">
            <v>5.992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19.850000000000001</v>
          </cell>
          <cell r="H72">
            <v>6.8699999999999992</v>
          </cell>
          <cell r="J72">
            <v>26.72</v>
          </cell>
          <cell r="K72">
            <v>15.257119999999999</v>
          </cell>
          <cell r="M72">
            <v>3.9227699999999994</v>
          </cell>
          <cell r="N72">
            <v>11.334350000000001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16.8</v>
          </cell>
          <cell r="H73">
            <v>6.8699999999999992</v>
          </cell>
          <cell r="J73">
            <v>23.67</v>
          </cell>
          <cell r="K73">
            <v>3.3848099999999999</v>
          </cell>
          <cell r="M73">
            <v>0.98240999999999978</v>
          </cell>
          <cell r="N73">
            <v>2.4024000000000001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1.0152000000000001</v>
          </cell>
          <cell r="M75">
            <v>0.84719999999999995</v>
          </cell>
          <cell r="N75">
            <v>0.16800000000000001</v>
          </cell>
        </row>
        <row r="76">
          <cell r="A76">
            <v>3777</v>
          </cell>
          <cell r="B76" t="str">
            <v>SINAPI</v>
          </cell>
          <cell r="C76" t="str">
            <v>LONA PLASTICA PESADA PRETA, E = 150 MICRA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1,98</v>
          </cell>
          <cell r="J76">
            <v>1.98</v>
          </cell>
          <cell r="K76">
            <v>0.65999999999999992</v>
          </cell>
          <cell r="M76">
            <v>0.65999999999999992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>FITA CREPE ROLO DE 25 MM X 50 M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11,85</v>
          </cell>
          <cell r="J77">
            <v>11.85</v>
          </cell>
          <cell r="K77">
            <v>0.11849999999999999</v>
          </cell>
          <cell r="M77">
            <v>0.11849999999999999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16.8</v>
          </cell>
          <cell r="H78">
            <v>6.8699999999999992</v>
          </cell>
          <cell r="J78">
            <v>23.67</v>
          </cell>
          <cell r="K78">
            <v>0.23670000000000002</v>
          </cell>
          <cell r="M78">
            <v>6.8699999999999997E-2</v>
          </cell>
          <cell r="N78">
            <v>0.16800000000000001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2.0577750000000004</v>
          </cell>
          <cell r="M80">
            <v>1.2177749999999998</v>
          </cell>
          <cell r="N80">
            <v>0.84000000000000008</v>
          </cell>
        </row>
        <row r="81">
          <cell r="A81">
            <v>746</v>
          </cell>
          <cell r="B81" t="str">
            <v>SINAPI</v>
          </cell>
          <cell r="C81" t="str">
            <v>LAVADORA DE ALTA PRESSAO (LAVA - JATO) PARA AGUA FRIA, PRESSAO DE OPERACAO ENTRE 1400 E 1900 LIB/POL2, VAZAO MAXIMA ENTRE  400 E 700 L/H, POTENCIA DE OPERACAO ENTRE 2,50 E 3,00 CV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2.914,25</v>
          </cell>
          <cell r="J81">
            <v>2914.25</v>
          </cell>
          <cell r="K81">
            <v>0.87427499999999991</v>
          </cell>
          <cell r="M81">
            <v>0.87427499999999991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16.8</v>
          </cell>
          <cell r="H82">
            <v>6.8699999999999992</v>
          </cell>
          <cell r="J82">
            <v>23.67</v>
          </cell>
          <cell r="K82">
            <v>1.1835000000000002</v>
          </cell>
          <cell r="M82">
            <v>0.34349999999999997</v>
          </cell>
          <cell r="N82">
            <v>0.84000000000000008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1.2836400000000001</v>
          </cell>
          <cell r="M84">
            <v>0.44363999999999998</v>
          </cell>
          <cell r="N84">
            <v>0.84000000000000008</v>
          </cell>
        </row>
        <row r="85">
          <cell r="A85">
            <v>44329</v>
          </cell>
          <cell r="B85" t="str">
            <v>SINAPI</v>
          </cell>
          <cell r="C85" t="str">
            <v>DETERGENTE NEUTRO USO GERAL, CONCENTRADO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16,69</v>
          </cell>
          <cell r="J85">
            <v>16.690000000000001</v>
          </cell>
          <cell r="K85">
            <v>0.10014000000000001</v>
          </cell>
          <cell r="M85">
            <v>0.10014000000000001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16.8</v>
          </cell>
          <cell r="H86">
            <v>6.8699999999999992</v>
          </cell>
          <cell r="J86">
            <v>23.67</v>
          </cell>
          <cell r="K86">
            <v>1.1835000000000002</v>
          </cell>
          <cell r="M86">
            <v>0.34349999999999997</v>
          </cell>
          <cell r="N86">
            <v>0.84000000000000008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24.503333333333334</v>
          </cell>
          <cell r="M88">
            <v>7.7033333333333323</v>
          </cell>
          <cell r="N88">
            <v>16.8</v>
          </cell>
        </row>
        <row r="89">
          <cell r="A89">
            <v>10527</v>
          </cell>
          <cell r="B89" t="str">
            <v>SINAPI</v>
          </cell>
          <cell r="C89" t="str">
            <v>LOCACAO DE ANDAIME METALICO TUBULAR DE ENCAIXE, TIPO DE TORRE, CADA PAINEL COM LARGURA DE 1 ATE 1,5 M E ALTURA DE *1,00* M, INCLUINDO DIAGONAL, BARRAS DE LIGACAO, SAPATAS OU RODIZIOS E DEMAIS ITENS NECESSARIOS A MONTAGEM (NAO INCLUI INSTALACAO)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25,00</v>
          </cell>
          <cell r="J89">
            <v>25</v>
          </cell>
          <cell r="K89">
            <v>0.83333333333333337</v>
          </cell>
          <cell r="M89">
            <v>0.83333333333333337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16.8</v>
          </cell>
          <cell r="H90">
            <v>6.8699999999999992</v>
          </cell>
          <cell r="J90">
            <v>23.67</v>
          </cell>
          <cell r="K90">
            <v>23.67</v>
          </cell>
          <cell r="M90">
            <v>6.8699999999999992</v>
          </cell>
          <cell r="N90">
            <v>16.8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1.6572045855999999</v>
          </cell>
          <cell r="M92">
            <v>1.0463712522666666</v>
          </cell>
          <cell r="N92">
            <v>0.61083333333333334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19.850000000000001</v>
          </cell>
          <cell r="H93">
            <v>6.8699999999999992</v>
          </cell>
          <cell r="J93">
            <v>26.72</v>
          </cell>
          <cell r="K93">
            <v>0.4453333333333333</v>
          </cell>
          <cell r="M93">
            <v>0.11449999999999999</v>
          </cell>
          <cell r="N93">
            <v>0.33083333333333337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16.8</v>
          </cell>
          <cell r="H94">
            <v>6.8699999999999992</v>
          </cell>
          <cell r="J94">
            <v>23.67</v>
          </cell>
          <cell r="K94">
            <v>0.39450000000000002</v>
          </cell>
          <cell r="M94">
            <v>0.11449999999999999</v>
          </cell>
          <cell r="N94">
            <v>0.28000000000000003</v>
          </cell>
        </row>
        <row r="95">
          <cell r="A95">
            <v>4223</v>
          </cell>
          <cell r="B95" t="str">
            <v>SINAPI</v>
          </cell>
          <cell r="C95" t="str">
            <v>ETANOL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4,61</v>
          </cell>
          <cell r="J95">
            <v>4.6100000000000003</v>
          </cell>
          <cell r="K95">
            <v>0.61466666666666669</v>
          </cell>
          <cell r="M95">
            <v>0.61466666666666669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4.8008980800000005</v>
          </cell>
          <cell r="J96">
            <v>4.8008980800000005</v>
          </cell>
          <cell r="K96">
            <v>8.0014968000000006E-2</v>
          </cell>
          <cell r="M96">
            <v>8.0014968000000006E-2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0.7601421960000001</v>
          </cell>
          <cell r="J97">
            <v>0.7601421960000001</v>
          </cell>
          <cell r="K97">
            <v>1.2669036600000001E-2</v>
          </cell>
          <cell r="M97">
            <v>1.2669036600000001E-2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0.60011226000000006</v>
          </cell>
          <cell r="J98">
            <v>0.60011226000000006</v>
          </cell>
          <cell r="K98">
            <v>1.0001871000000001E-2</v>
          </cell>
          <cell r="M98">
            <v>1.0001871000000001E-2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6.0011226000000004</v>
          </cell>
          <cell r="J99">
            <v>6.0011226000000004</v>
          </cell>
          <cell r="K99">
            <v>0.10001871000000001</v>
          </cell>
          <cell r="M99">
            <v>0.10001871000000001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24.706744583333332</v>
          </cell>
          <cell r="M101">
            <v>24.706744583333332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>SACO DE RAFIA PARA ENTULHO, NOVO, LISO (SEM CLICHE), *60 x 90* CM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3,33</v>
          </cell>
          <cell r="J102">
            <v>3.33</v>
          </cell>
          <cell r="K102">
            <v>16.649999999999999</v>
          </cell>
          <cell r="M102">
            <v>16.649999999999999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483.40467499999994</v>
          </cell>
          <cell r="J103">
            <v>483.40467499999994</v>
          </cell>
          <cell r="K103">
            <v>8.056744583333332</v>
          </cell>
          <cell r="M103">
            <v>8.056744583333332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26.720000000000002</v>
          </cell>
          <cell r="M105">
            <v>6.8699999999999992</v>
          </cell>
          <cell r="N105">
            <v>19.850000000000001</v>
          </cell>
        </row>
        <row r="106">
          <cell r="A106">
            <v>4783</v>
          </cell>
          <cell r="B106" t="str">
            <v>SINAPI</v>
          </cell>
          <cell r="C106" t="str">
            <v>PINTOR (HORISTA)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19,85</v>
          </cell>
          <cell r="J106">
            <v>19.850000000000001</v>
          </cell>
          <cell r="K106">
            <v>19.850000000000001</v>
          </cell>
          <cell r="M106">
            <v>0</v>
          </cell>
          <cell r="N106">
            <v>19.850000000000001</v>
          </cell>
        </row>
        <row r="107">
          <cell r="A107">
            <v>37370</v>
          </cell>
          <cell r="B107" t="str">
            <v>SINAPI</v>
          </cell>
          <cell r="C107" t="str">
            <v>ALIMENTACAO - HORISTA (COLETADO CAIXA - ENCARGOS COMPLEMENTARES)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1,27</v>
          </cell>
          <cell r="J107">
            <v>1.27</v>
          </cell>
          <cell r="K107">
            <v>1.27</v>
          </cell>
          <cell r="M107">
            <v>1.27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>TRANSPORTE - HORISTA (COLETADO CAIXA - ENCARGOS COMPLEMENTARES)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1,03</v>
          </cell>
          <cell r="J108">
            <v>1.03</v>
          </cell>
          <cell r="K108">
            <v>1.03</v>
          </cell>
          <cell r="M108">
            <v>1.03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>EXAMES - HORISTA (COLETADO CAIXA - ENCARGOS COMPLEMENTARES)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>SEGURO - HORISTA (COLETADO CAIXA - ENCARGOS COMPLEMENTARES)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>FERRAMENTAS - FAMILIA PINTOR - HORISTA (ENCARGOS COMPLEMENTARES - COLETADO CAIXA)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>EPI - FAMILIA PINTOR - HORISTA (ENCARGOS COMPLEMENTARES - COLETADO CAIXA)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23.67</v>
          </cell>
          <cell r="M114">
            <v>6.8699999999999992</v>
          </cell>
          <cell r="N114">
            <v>16.8</v>
          </cell>
        </row>
        <row r="115">
          <cell r="A115">
            <v>34466</v>
          </cell>
          <cell r="B115" t="str">
            <v>SINAPI</v>
          </cell>
          <cell r="C115" t="str">
            <v>AJUDANTE DE PINTOR (HORISTA)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16,80</v>
          </cell>
          <cell r="J115">
            <v>16.8</v>
          </cell>
          <cell r="K115">
            <v>16.8</v>
          </cell>
          <cell r="M115">
            <v>0</v>
          </cell>
          <cell r="N115">
            <v>16.8</v>
          </cell>
        </row>
        <row r="116">
          <cell r="A116">
            <v>37370</v>
          </cell>
          <cell r="B116" t="str">
            <v>SINAPI</v>
          </cell>
          <cell r="C116" t="str">
            <v>ALIMENTACAO - HORISTA (COLETADO CAIXA - ENCARGOS COMPLEMENTARES)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1,27</v>
          </cell>
          <cell r="J116">
            <v>1.27</v>
          </cell>
          <cell r="K116">
            <v>1.27</v>
          </cell>
          <cell r="M116">
            <v>1.27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>TRANSPORTE - HORISTA (COLETADO CAIXA - ENCARGOS COMPLEMENTARES)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1,03</v>
          </cell>
          <cell r="J117">
            <v>1.03</v>
          </cell>
          <cell r="K117">
            <v>1.03</v>
          </cell>
          <cell r="M117">
            <v>1.03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>EXAMES - HORISTA (COLETADO CAIXA - ENCARGOS COMPLEMENTARES)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>SEGURO - HORISTA (COLETADO CAIXA - ENCARGOS COMPLEMENTARES)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>FERRAMENTAS - FAMILIA PINTOR - HORISTA (ENCARGOS COMPLEMENTARES - COLETADO CAIXA)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>EPI - FAMILIA PINTOR - HORISTA (ENCARGOS COMPLEMENTARES - COLETADO CAIXA)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4.8008980800000005</v>
          </cell>
          <cell r="M123">
            <v>4.8008980800000005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>PICAPE CABINE SIMPLES COM MOTOR 1.6 FLEX, CAMBIO MANUAL, POTENCIA 101/104 CV, 2 PORTAS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100.018,71</v>
          </cell>
          <cell r="J124">
            <v>100018.71</v>
          </cell>
          <cell r="K124">
            <v>4.8008980800000005</v>
          </cell>
          <cell r="M124">
            <v>4.8008980800000005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0.7601421960000001</v>
          </cell>
          <cell r="M126">
            <v>0.7601421960000001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>PICAPE CABINE SIMPLES COM MOTOR 1.6 FLEX, CAMBIO MANUAL, POTENCIA 101/104 CV, 2 PORTAS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100.018,71</v>
          </cell>
          <cell r="J127">
            <v>100018.71</v>
          </cell>
          <cell r="K127">
            <v>0.7601421960000001</v>
          </cell>
          <cell r="M127">
            <v>0.7601421960000001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0.60011226000000006</v>
          </cell>
          <cell r="M129">
            <v>0.60011226000000006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>PICAPE CABINE SIMPLES COM MOTOR 1.6 FLEX, CAMBIO MANUAL, POTENCIA 101/104 CV, 2 PORTAS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100.018,71</v>
          </cell>
          <cell r="J130">
            <v>100018.71</v>
          </cell>
          <cell r="K130">
            <v>0.60011226000000006</v>
          </cell>
          <cell r="M130">
            <v>0.60011226000000006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6.0011226000000004</v>
          </cell>
          <cell r="M132">
            <v>6.0011226000000004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>PICAPE CABINE SIMPLES COM MOTOR 1.6 FLEX, CAMBIO MANUAL, POTENCIA 101/104 CV, 2 PORTAS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100.018,71</v>
          </cell>
          <cell r="J133">
            <v>100018.71</v>
          </cell>
          <cell r="K133">
            <v>6.0011226000000004</v>
          </cell>
          <cell r="M133">
            <v>6.0011226000000004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483.40467499999994</v>
          </cell>
          <cell r="M135">
            <v>483.40467499999994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>CACAMBA METALICA BASCULANTE COM CAPACIDADE DE 6 M3 (INCLUI MONTAGEM, NAO INCLUI CAMINHAO)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70.125,87</v>
          </cell>
          <cell r="J136">
            <v>70125.87</v>
          </cell>
          <cell r="K136">
            <v>175.31467499999999</v>
          </cell>
          <cell r="M136">
            <v>175.31467499999999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>CAMINHAO TOCO, PESO BRUTO TOTAL 13200 KG, CARGA UTIL MAXIMA 9200 KG, DISTANCIA ENTRE EIXOS 3,31 M, POTENCIA 175 CV (INCLUI CABINE E CHASSI, NAO INCLUI CARROCERIA)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601.000,00</v>
          </cell>
          <cell r="J137">
            <v>601000</v>
          </cell>
          <cell r="K137">
            <v>300.5</v>
          </cell>
          <cell r="M137">
            <v>300.5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>OLEO DIESEL COMBUSTIVEL COMUM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5,06</v>
          </cell>
          <cell r="J138">
            <v>5.0599999999999996</v>
          </cell>
          <cell r="K138">
            <v>7.59</v>
          </cell>
          <cell r="M138">
            <v>7.59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112.00999999999999</v>
          </cell>
          <cell r="M140">
            <v>1.93</v>
          </cell>
          <cell r="N140">
            <v>110.08</v>
          </cell>
        </row>
        <row r="141">
          <cell r="A141">
            <v>34779</v>
          </cell>
          <cell r="B141" t="str">
            <v>SINAPI</v>
          </cell>
          <cell r="C141" t="str">
            <v>ENGENHEIRO CIVIL JUNIOR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110,08</v>
          </cell>
          <cell r="J141">
            <v>110.08</v>
          </cell>
          <cell r="K141">
            <v>110.08</v>
          </cell>
          <cell r="M141">
            <v>0</v>
          </cell>
          <cell r="N141">
            <v>110.08</v>
          </cell>
        </row>
        <row r="142">
          <cell r="A142">
            <v>37372</v>
          </cell>
          <cell r="B142" t="str">
            <v>SINAPI</v>
          </cell>
          <cell r="C142" t="str">
            <v>EXAMES - HORISTA (COLETADO CAIXA - ENCARGOS COMPLEMENTARES)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>SEGURO - HORISTA (COLETADO CAIXA - ENCARGOS COMPLEMENTARES)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>FERRAMENTAS - FAMILIA ENGENHEIRO CIVIL - HORISTA (ENCARGOS COMPLEMENTARES - COLETADO CAIXA)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>EPI - FAMILIA ENGENHEIRO CIVIL - HORISTA (ENCARGOS COMPLEMENTARES - COLETADO CAIXA)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1.1835000000000002</v>
          </cell>
          <cell r="M147">
            <v>0.34349999999999997</v>
          </cell>
          <cell r="N147">
            <v>0.84000000000000008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16.8</v>
          </cell>
          <cell r="H148">
            <v>6.8699999999999992</v>
          </cell>
          <cell r="J148">
            <v>23.67</v>
          </cell>
          <cell r="K148">
            <v>1.1835000000000002</v>
          </cell>
          <cell r="M148">
            <v>0.34349999999999997</v>
          </cell>
          <cell r="N148">
            <v>0.84000000000000008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560.05000000000007</v>
          </cell>
          <cell r="M153">
            <v>9.65</v>
          </cell>
          <cell r="N153">
            <v>550.4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110.08</v>
          </cell>
          <cell r="H154">
            <v>1.93</v>
          </cell>
          <cell r="J154">
            <v>112.01</v>
          </cell>
          <cell r="K154">
            <v>560.05000000000007</v>
          </cell>
          <cell r="M154">
            <v>9.65</v>
          </cell>
          <cell r="N154">
            <v>550.4</v>
          </cell>
        </row>
      </sheetData>
      <sheetData sheetId="2">
        <row r="4">
          <cell r="C4" t="str">
            <v>RIO GRANDE DO SUL</v>
          </cell>
          <cell r="D4" t="str">
            <v>RS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0.17929999999999999</v>
          </cell>
          <cell r="E28" t="str">
            <v>Não incide</v>
          </cell>
        </row>
        <row r="29">
          <cell r="D29">
            <v>4.24E-2</v>
          </cell>
          <cell r="E29" t="str">
            <v>Não incide</v>
          </cell>
        </row>
        <row r="30">
          <cell r="D30">
            <v>8.6999999999999994E-3</v>
          </cell>
          <cell r="E30">
            <v>6.6E-3</v>
          </cell>
        </row>
        <row r="31">
          <cell r="D31">
            <v>0.1096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7.3000000000000001E-3</v>
          </cell>
          <cell r="E33">
            <v>5.5999999999999999E-3</v>
          </cell>
        </row>
        <row r="34">
          <cell r="D34">
            <v>1.55E-2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0.1051</v>
          </cell>
          <cell r="E36">
            <v>7.9899999999999999E-2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4.5699999999999998E-2</v>
          </cell>
          <cell r="E40">
            <v>3.4700000000000002E-2</v>
          </cell>
        </row>
        <row r="41">
          <cell r="D41">
            <v>1.1000000000000001E-3</v>
          </cell>
          <cell r="E41">
            <v>8.0000000000000004E-4</v>
          </cell>
        </row>
        <row r="42">
          <cell r="D42">
            <v>3.4299999999999997E-2</v>
          </cell>
          <cell r="E42">
            <v>2.6100000000000002E-2</v>
          </cell>
        </row>
        <row r="43">
          <cell r="D43">
            <v>2.7699999999999999E-2</v>
          </cell>
          <cell r="E43">
            <v>2.1100000000000001E-2</v>
          </cell>
        </row>
        <row r="44">
          <cell r="D44">
            <v>3.8E-3</v>
          </cell>
          <cell r="E44">
            <v>2.8999999999999998E-3</v>
          </cell>
        </row>
        <row r="47">
          <cell r="D47">
            <v>0.17299999999999999</v>
          </cell>
          <cell r="E47">
            <v>6.5100000000000005E-2</v>
          </cell>
        </row>
        <row r="48">
          <cell r="D48">
            <v>4.1000000000000003E-3</v>
          </cell>
          <cell r="E48">
            <v>3.0999999999999999E-3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/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2" t="s">
        <v>90</v>
      </c>
      <c r="C1" s="213"/>
      <c r="D1" s="213"/>
      <c r="E1" s="48"/>
      <c r="J1" s="215" t="s">
        <v>91</v>
      </c>
      <c r="K1" s="215"/>
      <c r="L1" s="215"/>
      <c r="M1" s="215"/>
      <c r="N1" s="215"/>
      <c r="O1" s="215"/>
    </row>
    <row r="2" spans="2:17" ht="13.9" customHeight="1">
      <c r="B2" s="213"/>
      <c r="C2" s="213"/>
      <c r="D2" s="213"/>
      <c r="E2" s="48"/>
      <c r="J2" s="216" t="s">
        <v>144</v>
      </c>
      <c r="K2" s="216"/>
      <c r="L2" s="223" t="str">
        <f ca="1">'[2]ENCARGOS SOCIAIS'!$C$4</f>
        <v>RIO GRANDE DO SUL</v>
      </c>
      <c r="M2" s="224"/>
      <c r="N2" s="225"/>
      <c r="O2" s="189" t="str">
        <f>'[2]ENCARGOS SOCIAIS'!$D$4</f>
        <v>RS</v>
      </c>
    </row>
    <row r="3" spans="2:17" ht="56.25" customHeight="1">
      <c r="B3" s="213"/>
      <c r="C3" s="213"/>
      <c r="D3" s="213"/>
      <c r="E3" s="48"/>
      <c r="J3" s="216" t="s">
        <v>92</v>
      </c>
      <c r="K3" s="216"/>
      <c r="L3" s="217" t="s">
        <v>196</v>
      </c>
      <c r="M3" s="218"/>
      <c r="N3" s="218"/>
      <c r="O3" s="219"/>
    </row>
    <row r="4" spans="2:17" ht="59.25" customHeight="1">
      <c r="B4" s="213"/>
      <c r="C4" s="213"/>
      <c r="D4" s="213"/>
      <c r="E4" s="48"/>
      <c r="J4" s="216"/>
      <c r="K4" s="216"/>
      <c r="L4" s="220"/>
      <c r="M4" s="221"/>
      <c r="N4" s="221"/>
      <c r="O4" s="222"/>
    </row>
    <row r="5" spans="2:17" ht="14.25">
      <c r="B5" s="213"/>
      <c r="C5" s="213"/>
      <c r="D5" s="213"/>
      <c r="E5" s="48"/>
      <c r="J5" s="209"/>
      <c r="K5" s="209"/>
      <c r="L5" s="209"/>
      <c r="M5" s="209"/>
      <c r="N5" s="209"/>
      <c r="O5" s="209"/>
    </row>
    <row r="6" spans="2:17" ht="14.25">
      <c r="B6" s="213"/>
      <c r="C6" s="213"/>
      <c r="D6" s="213"/>
      <c r="E6" s="48"/>
      <c r="J6" s="210" t="s">
        <v>93</v>
      </c>
      <c r="K6" s="210"/>
      <c r="L6" s="211"/>
      <c r="M6" s="211"/>
      <c r="N6" s="211"/>
      <c r="O6" s="211"/>
    </row>
    <row r="7" spans="2:17" ht="14.25">
      <c r="B7" s="213"/>
      <c r="C7" s="213"/>
      <c r="D7" s="213"/>
      <c r="E7" s="48"/>
      <c r="J7" s="209"/>
      <c r="K7" s="209"/>
      <c r="L7" s="209"/>
      <c r="M7" s="209"/>
      <c r="N7" s="209"/>
      <c r="O7" s="209"/>
    </row>
    <row r="8" spans="2:17" ht="14.25">
      <c r="B8" s="213"/>
      <c r="C8" s="213"/>
      <c r="D8" s="213"/>
      <c r="E8" s="48"/>
      <c r="J8" s="210" t="s">
        <v>25</v>
      </c>
      <c r="K8" s="210"/>
      <c r="L8" s="214">
        <v>45177</v>
      </c>
      <c r="M8" s="214"/>
      <c r="N8" s="214"/>
      <c r="O8" s="214"/>
    </row>
    <row r="9" spans="2:17" ht="14.25">
      <c r="B9" s="213"/>
      <c r="C9" s="213"/>
      <c r="D9" s="213"/>
      <c r="E9" s="48"/>
      <c r="J9" s="209"/>
      <c r="K9" s="209"/>
      <c r="L9" s="209"/>
      <c r="M9" s="209"/>
      <c r="N9" s="209"/>
      <c r="O9" s="209"/>
    </row>
    <row r="10" spans="2:17" ht="14.25">
      <c r="B10" s="213"/>
      <c r="C10" s="213"/>
      <c r="D10" s="213"/>
      <c r="E10" s="48"/>
      <c r="J10" s="210" t="s">
        <v>0</v>
      </c>
      <c r="K10" s="210"/>
      <c r="L10" s="211"/>
      <c r="M10" s="211"/>
      <c r="N10" s="211"/>
      <c r="O10" s="211"/>
    </row>
    <row r="12" spans="2:17" s="54" customFormat="1" ht="18">
      <c r="B12" s="229" t="s">
        <v>157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28" t="s">
        <v>5</v>
      </c>
      <c r="C14" s="228" t="s">
        <v>21</v>
      </c>
      <c r="D14" s="228" t="s">
        <v>22</v>
      </c>
      <c r="E14" s="228" t="s">
        <v>20</v>
      </c>
      <c r="F14" s="228" t="s">
        <v>23</v>
      </c>
      <c r="G14" s="227" t="s">
        <v>6</v>
      </c>
      <c r="H14" s="227" t="s">
        <v>7</v>
      </c>
      <c r="I14" s="227"/>
      <c r="J14" s="227" t="s">
        <v>8</v>
      </c>
      <c r="K14" s="227"/>
      <c r="L14" s="227"/>
      <c r="M14" s="73" t="s">
        <v>3</v>
      </c>
      <c r="N14" s="227" t="s">
        <v>4</v>
      </c>
      <c r="O14" s="227" t="s">
        <v>164</v>
      </c>
    </row>
    <row r="15" spans="2:17" s="69" customFormat="1">
      <c r="B15" s="228"/>
      <c r="C15" s="228"/>
      <c r="D15" s="228"/>
      <c r="E15" s="228"/>
      <c r="F15" s="228"/>
      <c r="G15" s="227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27"/>
      <c r="O15" s="227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[2]VOLUMETRIA!$G6</f>
        <v>32500</v>
      </c>
      <c r="H17" s="187">
        <f ca="1">TRUNC(VLOOKUP(C17,[2]COMPOSIÇÃO!$1:$1048576,13,FALSE),2)</f>
        <v>12.56</v>
      </c>
      <c r="I17" s="187">
        <f ca="1">TRUNC(VLOOKUP(C17,[2]COMPOSIÇÃO!$1:$1048576,14,FALSE),2)</f>
        <v>4.87</v>
      </c>
      <c r="J17" s="49">
        <f t="shared" ca="1" si="0"/>
        <v>408200</v>
      </c>
      <c r="K17" s="49">
        <f t="shared" ca="1" si="1"/>
        <v>158275</v>
      </c>
      <c r="L17" s="49">
        <f t="shared" ca="1" si="2"/>
        <v>566475</v>
      </c>
      <c r="M17" s="49">
        <f t="shared" ref="M17:M26" ca="1" si="4">ROUND($M$15*L17,2)</f>
        <v>118763.04</v>
      </c>
      <c r="N17" s="161">
        <f ca="1">L17+M17</f>
        <v>685238.04</v>
      </c>
      <c r="O17" s="166">
        <f t="shared" ref="O17:O27" ca="1" si="5">N17/$N$38*100</f>
        <v>45.918687236971465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[2]VOLUMETRIA!$G7</f>
        <v>1250</v>
      </c>
      <c r="H18" s="187">
        <f ca="1">TRUNC(VLOOKUP(C18,[2]COMPOSIÇÃO!$1:$1048576,13,FALSE),2)</f>
        <v>20.2</v>
      </c>
      <c r="I18" s="187">
        <f ca="1">TRUNC(VLOOKUP(C18,[2]COMPOSIÇÃO!$1:$1048576,14,FALSE),2)</f>
        <v>7.3</v>
      </c>
      <c r="J18" s="49">
        <f ca="1">ROUND(G18*H18,2)</f>
        <v>25250</v>
      </c>
      <c r="K18" s="49">
        <f ca="1">ROUND(G18*I18,2)</f>
        <v>9125</v>
      </c>
      <c r="L18" s="49">
        <f ca="1">J18+K18</f>
        <v>34375</v>
      </c>
      <c r="M18" s="49">
        <f ca="1">ROUND($M$15*L18,2)</f>
        <v>7206.81</v>
      </c>
      <c r="N18" s="161">
        <f ca="1">L18+M18</f>
        <v>41581.81</v>
      </c>
      <c r="O18" s="166">
        <f t="shared" ca="1" si="5"/>
        <v>2.7864508633192226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[2]VOLUMETRIA!$G8</f>
        <v>2500</v>
      </c>
      <c r="H19" s="187">
        <f ca="1">TRUNC(VLOOKUP(C19,[2]COMPOSIÇÃO!$1:$1048576,13,FALSE),2)</f>
        <v>9.36</v>
      </c>
      <c r="I19" s="187">
        <f ca="1">TRUNC(VLOOKUP(C19,[2]COMPOSIÇÃO!$1:$1048576,14,FALSE),2)</f>
        <v>6.33</v>
      </c>
      <c r="J19" s="49">
        <f t="shared" ref="J19" ca="1" si="6">ROUND(G19*H19,2)</f>
        <v>23400</v>
      </c>
      <c r="K19" s="49">
        <f t="shared" ref="K19" ca="1" si="7">ROUND(G19*I19,2)</f>
        <v>15825</v>
      </c>
      <c r="L19" s="49">
        <f t="shared" ref="L19" ca="1" si="8">J19+K19</f>
        <v>39225</v>
      </c>
      <c r="M19" s="49">
        <f t="shared" ref="M19" ca="1" si="9">ROUND($M$15*L19,2)</f>
        <v>8223.6299999999992</v>
      </c>
      <c r="N19" s="161">
        <f t="shared" ref="N19" ca="1" si="10">L19+M19</f>
        <v>47448.63</v>
      </c>
      <c r="O19" s="166">
        <f t="shared" ca="1" si="5"/>
        <v>3.1795940587197715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[2]VOLUMETRIA!$G9</f>
        <v>10000</v>
      </c>
      <c r="H20" s="187">
        <f ca="1">TRUNC(VLOOKUP(C20,[2]COMPOSIÇÃO!$1:$1048576,13,FALSE),2)</f>
        <v>9.44</v>
      </c>
      <c r="I20" s="187">
        <f ca="1">TRUNC(VLOOKUP(C20,[2]COMPOSIÇÃO!$1:$1048576,14,FALSE),2)</f>
        <v>9.48</v>
      </c>
      <c r="J20" s="49">
        <f t="shared" ca="1" si="0"/>
        <v>94400</v>
      </c>
      <c r="K20" s="49">
        <f t="shared" ca="1" si="1"/>
        <v>94800</v>
      </c>
      <c r="L20" s="49">
        <f t="shared" ca="1" si="2"/>
        <v>189200</v>
      </c>
      <c r="M20" s="49">
        <f ca="1">ROUND($M$15*L20,2)</f>
        <v>39666.300000000003</v>
      </c>
      <c r="N20" s="161">
        <f t="shared" ca="1" si="3"/>
        <v>228866.3</v>
      </c>
      <c r="O20" s="166">
        <f t="shared" ca="1" si="5"/>
        <v>15.336626741829571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[2]VOLUMETRIA!$G10</f>
        <v>2000</v>
      </c>
      <c r="H21" s="187">
        <f ca="1">TRUNC(VLOOKUP(C21,[2]COMPOSIÇÃO!$1:$1048576,13,FALSE),2)</f>
        <v>12.17</v>
      </c>
      <c r="I21" s="187">
        <f ca="1">TRUNC(VLOOKUP(C21,[2]COMPOSIÇÃO!$1:$1048576,14,FALSE),2)</f>
        <v>7.39</v>
      </c>
      <c r="J21" s="49">
        <f ca="1">ROUND(G21*H21,2)</f>
        <v>24340</v>
      </c>
      <c r="K21" s="49">
        <f ca="1">ROUND(G21*I21,2)</f>
        <v>14780</v>
      </c>
      <c r="L21" s="49">
        <f ca="1">J21+K21</f>
        <v>39120</v>
      </c>
      <c r="M21" s="49">
        <f t="shared" ca="1" si="4"/>
        <v>8201.6200000000008</v>
      </c>
      <c r="N21" s="161">
        <f ca="1">L21+M21</f>
        <v>47321.62</v>
      </c>
      <c r="O21" s="166">
        <f t="shared" ca="1" si="5"/>
        <v>3.1710829543654837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[2]VOLUMETRIA!$G11</f>
        <v>2000</v>
      </c>
      <c r="H22" s="187">
        <f ca="1">TRUNC(VLOOKUP(C22,[2]COMPOSIÇÃO!$1:$1048576,13,FALSE),2)</f>
        <v>2.2200000000000002</v>
      </c>
      <c r="I22" s="187">
        <f ca="1">TRUNC(VLOOKUP(C22,[2]COMPOSIÇÃO!$1:$1048576,14,FALSE),2)</f>
        <v>2.23</v>
      </c>
      <c r="J22" s="49">
        <f ca="1">ROUND(G22*H22,2)</f>
        <v>4440</v>
      </c>
      <c r="K22" s="49">
        <f ca="1">ROUND(G22*I22,2)</f>
        <v>4460</v>
      </c>
      <c r="L22" s="49">
        <f ca="1">J22+K22</f>
        <v>8900</v>
      </c>
      <c r="M22" s="49">
        <f ca="1">ROUND($M$15*L22,2)</f>
        <v>1865.91</v>
      </c>
      <c r="N22" s="161">
        <f ca="1">L22+M22</f>
        <v>10765.91</v>
      </c>
      <c r="O22" s="166">
        <f t="shared" ca="1" si="5"/>
        <v>0.72143755199490012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[2]VOLUMETRIA!$G12</f>
        <v>20</v>
      </c>
      <c r="H23" s="187">
        <f ca="1">TRUNC(VLOOKUP(C23,[2]COMPOSIÇÃO!$1:$1048576,13,FALSE),2)</f>
        <v>10.28</v>
      </c>
      <c r="I23" s="187">
        <f ca="1">TRUNC(VLOOKUP(C23,[2]COMPOSIÇÃO!$1:$1048576,14,FALSE),2)</f>
        <v>14.78</v>
      </c>
      <c r="J23" s="49">
        <f ca="1">ROUND(G23*H23,2)</f>
        <v>205.6</v>
      </c>
      <c r="K23" s="49">
        <f ca="1">ROUND(G23*I23,2)</f>
        <v>295.60000000000002</v>
      </c>
      <c r="L23" s="49">
        <f ca="1">J23+K23</f>
        <v>501.20000000000005</v>
      </c>
      <c r="M23" s="49">
        <f ca="1">ROUND($M$15*L23,2)</f>
        <v>105.08</v>
      </c>
      <c r="N23" s="161">
        <f ca="1">L23+M23</f>
        <v>606.28000000000009</v>
      </c>
      <c r="O23" s="166">
        <f t="shared" ca="1" si="5"/>
        <v>4.0627606864953175E-2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[2]VOLUMETRIA!$G13</f>
        <v>1000</v>
      </c>
      <c r="H24" s="187">
        <f ca="1">TRUNC(VLOOKUP(C24,[2]COMPOSIÇÃO!$1:$1048576,13,FALSE),2)</f>
        <v>29.06</v>
      </c>
      <c r="I24" s="187">
        <f ca="1">TRUNC(VLOOKUP(C24,[2]COMPOSIÇÃO!$1:$1048576,14,FALSE),2)</f>
        <v>7.39</v>
      </c>
      <c r="J24" s="49">
        <f ca="1">ROUND(G24*H24,2)</f>
        <v>29060</v>
      </c>
      <c r="K24" s="49">
        <f ca="1">ROUND(G24*I24,2)</f>
        <v>7390</v>
      </c>
      <c r="L24" s="49">
        <f ca="1">J24+K24</f>
        <v>36450</v>
      </c>
      <c r="M24" s="49">
        <f t="shared" ca="1" si="4"/>
        <v>7641.84</v>
      </c>
      <c r="N24" s="161">
        <f ca="1">L24+M24</f>
        <v>44091.839999999997</v>
      </c>
      <c r="O24" s="166">
        <f t="shared" ca="1" si="5"/>
        <v>2.9546512196879609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[2]VOLUMETRIA!$G14</f>
        <v>2500</v>
      </c>
      <c r="H25" s="187">
        <f ca="1">TRUNC(VLOOKUP(C25,[2]COMPOSIÇÃO!$1:$1048576,13,FALSE),2)</f>
        <v>25.38</v>
      </c>
      <c r="I25" s="187">
        <f ca="1">TRUNC(VLOOKUP(C25,[2]COMPOSIÇÃO!$1:$1048576,14,FALSE),2)</f>
        <v>19.239999999999998</v>
      </c>
      <c r="J25" s="49">
        <f t="shared" ca="1" si="0"/>
        <v>63450</v>
      </c>
      <c r="K25" s="49">
        <f t="shared" ca="1" si="1"/>
        <v>48100</v>
      </c>
      <c r="L25" s="49">
        <f t="shared" ca="1" si="2"/>
        <v>111550</v>
      </c>
      <c r="M25" s="49">
        <f t="shared" ca="1" si="4"/>
        <v>23386.76</v>
      </c>
      <c r="N25" s="161">
        <f t="shared" ca="1" si="3"/>
        <v>134936.76</v>
      </c>
      <c r="O25" s="166">
        <f t="shared" ca="1" si="5"/>
        <v>9.0422867930832922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[2]VOLUMETRIA!$G15</f>
        <v>1250</v>
      </c>
      <c r="H26" s="187">
        <f ca="1">TRUNC(VLOOKUP(C26,[2]COMPOSIÇÃO!$1:$1048576,13,FALSE),2)</f>
        <v>8.16</v>
      </c>
      <c r="I26" s="187">
        <f ca="1">TRUNC(VLOOKUP(C26,[2]COMPOSIÇÃO!$1:$1048576,14,FALSE),2)</f>
        <v>13.11</v>
      </c>
      <c r="J26" s="49">
        <f t="shared" ca="1" si="0"/>
        <v>10200</v>
      </c>
      <c r="K26" s="49">
        <f t="shared" ca="1" si="1"/>
        <v>16387.5</v>
      </c>
      <c r="L26" s="49">
        <f t="shared" ca="1" si="2"/>
        <v>26587.5</v>
      </c>
      <c r="M26" s="49">
        <f t="shared" ca="1" si="4"/>
        <v>5574.14</v>
      </c>
      <c r="N26" s="161">
        <f t="shared" ca="1" si="3"/>
        <v>32161.64</v>
      </c>
      <c r="O26" s="166">
        <f t="shared" ca="1" si="5"/>
        <v>2.1551930890878017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[2]VOLUMETRIA!$G16</f>
        <v>1250</v>
      </c>
      <c r="H27" s="187">
        <f ca="1">TRUNC(VLOOKUP(C27,[2]COMPOSIÇÃO!$1:$1048576,13,FALSE),2)</f>
        <v>11.05</v>
      </c>
      <c r="I27" s="187">
        <f ca="1">TRUNC(VLOOKUP(C27,[2]COMPOSIÇÃO!$1:$1048576,14,FALSE),2)</f>
        <v>13.73</v>
      </c>
      <c r="J27" s="49">
        <f t="shared" ref="J27:J37" ca="1" si="11">ROUND(G27*H27,2)</f>
        <v>13812.5</v>
      </c>
      <c r="K27" s="49">
        <f t="shared" ref="K27:K37" ca="1" si="12">ROUND(G27*I27,2)</f>
        <v>17162.5</v>
      </c>
      <c r="L27" s="49">
        <f t="shared" ref="L27:L37" ca="1" si="13">J27+K27</f>
        <v>30975</v>
      </c>
      <c r="M27" s="49">
        <f ca="1">ROUND($M$15*L27,2)</f>
        <v>6493.99</v>
      </c>
      <c r="N27" s="161">
        <f t="shared" ref="N27:N37" ca="1" si="14">L27+M27</f>
        <v>37468.99</v>
      </c>
      <c r="O27" s="166">
        <f t="shared" ca="1" si="5"/>
        <v>2.5108454762599157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[2]VOLUMETRIA!$G18</f>
        <v>32500</v>
      </c>
      <c r="H29" s="187">
        <f ca="1">TRUNC(VLOOKUP(C29,[2]COMPOSIÇÃO!$1:$1048576,13,FALSE),2)</f>
        <v>0.84</v>
      </c>
      <c r="I29" s="187">
        <f ca="1">TRUNC(VLOOKUP(C29,[2]COMPOSIÇÃO!$1:$1048576,14,FALSE),2)</f>
        <v>0.16</v>
      </c>
      <c r="J29" s="49">
        <f t="shared" ca="1" si="11"/>
        <v>27300</v>
      </c>
      <c r="K29" s="49">
        <f t="shared" ca="1" si="12"/>
        <v>5200</v>
      </c>
      <c r="L29" s="49">
        <f t="shared" ca="1" si="13"/>
        <v>32500</v>
      </c>
      <c r="M29" s="49">
        <f t="shared" ref="M29:M37" ca="1" si="15">ROUND($M$15*L29,2)</f>
        <v>6813.71</v>
      </c>
      <c r="N29" s="161">
        <f t="shared" ca="1" si="14"/>
        <v>39313.71</v>
      </c>
      <c r="O29" s="166">
        <f t="shared" ref="O29:O37" ca="1" si="16">N29/$N$38*100</f>
        <v>2.6344625491238012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[2]VOLUMETRIA!$G19</f>
        <v>32500</v>
      </c>
      <c r="H30" s="187">
        <f ca="1">TRUNC(VLOOKUP(C30,[2]COMPOSIÇÃO!$1:$1048576,13,FALSE),2)</f>
        <v>0.34</v>
      </c>
      <c r="I30" s="187">
        <f ca="1">TRUNC(VLOOKUP(C30,[2]COMPOSIÇÃO!$1:$1048576,14,FALSE),2)</f>
        <v>0.84</v>
      </c>
      <c r="J30" s="49">
        <f t="shared" ref="J30" ca="1" si="17">ROUND(G30*H30,2)</f>
        <v>11050</v>
      </c>
      <c r="K30" s="49">
        <f t="shared" ref="K30" ca="1" si="18">ROUND(G30*I30,2)</f>
        <v>27300</v>
      </c>
      <c r="L30" s="49">
        <f t="shared" ref="L30" ca="1" si="19">J30+K30</f>
        <v>38350</v>
      </c>
      <c r="M30" s="49">
        <f t="shared" ref="M30" ca="1" si="20">ROUND($M$15*L30,2)</f>
        <v>8040.18</v>
      </c>
      <c r="N30" s="161">
        <f t="shared" ref="N30" ca="1" si="21">L30+M30</f>
        <v>46390.18</v>
      </c>
      <c r="O30" s="166">
        <f t="shared" ca="1" si="16"/>
        <v>3.1086659553909306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[2]VOLUMETRIA!$G20</f>
        <v>4062.5</v>
      </c>
      <c r="H31" s="187">
        <f ca="1">TRUNC(VLOOKUP(C31,[2]COMPOSIÇÃO!$1:$1048576,13,FALSE),2)</f>
        <v>1.21</v>
      </c>
      <c r="I31" s="187">
        <f ca="1">TRUNC(VLOOKUP(C31,[2]COMPOSIÇÃO!$1:$1048576,14,FALSE),2)</f>
        <v>0.84</v>
      </c>
      <c r="J31" s="49">
        <f t="shared" ref="J31" ca="1" si="22">ROUND(G31*H31,2)</f>
        <v>4915.63</v>
      </c>
      <c r="K31" s="49">
        <f t="shared" ref="K31" ca="1" si="23">ROUND(G31*I31,2)</f>
        <v>3412.5</v>
      </c>
      <c r="L31" s="49">
        <f t="shared" ref="L31" ca="1" si="24">J31+K31</f>
        <v>8328.130000000001</v>
      </c>
      <c r="M31" s="49">
        <f t="shared" ca="1" si="15"/>
        <v>1746.02</v>
      </c>
      <c r="N31" s="161">
        <f t="shared" ref="N31" ca="1" si="25">L31+M31</f>
        <v>10074.150000000001</v>
      </c>
      <c r="O31" s="166">
        <f t="shared" ca="1" si="16"/>
        <v>0.67508181978387549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[2]VOLUMETRIA!$G21</f>
        <v>32500</v>
      </c>
      <c r="H32" s="187">
        <f ca="1">TRUNC(VLOOKUP(C32,[2]COMPOSIÇÃO!$1:$1048576,13,FALSE),2)</f>
        <v>0.44</v>
      </c>
      <c r="I32" s="187">
        <f ca="1">TRUNC(VLOOKUP(C32,[2]COMPOSIÇÃO!$1:$1048576,14,FALSE),2)</f>
        <v>0.84</v>
      </c>
      <c r="J32" s="49">
        <f t="shared" ca="1" si="11"/>
        <v>14300</v>
      </c>
      <c r="K32" s="49">
        <f t="shared" ca="1" si="12"/>
        <v>27300</v>
      </c>
      <c r="L32" s="49">
        <f t="shared" ca="1" si="13"/>
        <v>41600</v>
      </c>
      <c r="M32" s="49">
        <f t="shared" ca="1" si="15"/>
        <v>8721.5499999999993</v>
      </c>
      <c r="N32" s="161">
        <f t="shared" ca="1" si="14"/>
        <v>50321.55</v>
      </c>
      <c r="O32" s="166">
        <f t="shared" ca="1" si="16"/>
        <v>3.3721121432920178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[2]VOLUMETRIA!$G22</f>
        <v>250</v>
      </c>
      <c r="H33" s="187">
        <f ca="1">TRUNC(VLOOKUP(C33,[2]COMPOSIÇÃO!$1:$1048576,13,FALSE),2)</f>
        <v>7.7</v>
      </c>
      <c r="I33" s="187">
        <f ca="1">TRUNC(VLOOKUP(C33,[2]COMPOSIÇÃO!$1:$1048576,14,FALSE),2)</f>
        <v>16.8</v>
      </c>
      <c r="J33" s="49">
        <f t="shared" ref="J33" ca="1" si="26">ROUND(G33*H33,2)</f>
        <v>1925</v>
      </c>
      <c r="K33" s="49">
        <f t="shared" ref="K33" ca="1" si="27">ROUND(G33*I33,2)</f>
        <v>4200</v>
      </c>
      <c r="L33" s="49">
        <f t="shared" ref="L33" ca="1" si="28">J33+K33</f>
        <v>6125</v>
      </c>
      <c r="M33" s="49">
        <f t="shared" ca="1" si="15"/>
        <v>1284.1199999999999</v>
      </c>
      <c r="N33" s="161">
        <f t="shared" ref="N33" ca="1" si="29">L33+M33</f>
        <v>7409.12</v>
      </c>
      <c r="O33" s="166">
        <f t="shared" ca="1" si="16"/>
        <v>0.49649471296308934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[2]VOLUMETRIA!$G23</f>
        <v>10</v>
      </c>
      <c r="H34" s="187">
        <f>TRUNC(VLOOKUP(C34,[2]COMPOSIÇÃO!$1:$1048576,13,FALSE),2)</f>
        <v>96.62</v>
      </c>
      <c r="I34" s="187">
        <f>TRUNC(VLOOKUP(C34,[2]COMPOSIÇÃO!$1:$1048576,14,FALSE),2)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ca="1" si="16"/>
        <v>7.8320789198969648E-2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[2]VOLUMETRIA!$G24</f>
        <v>12500</v>
      </c>
      <c r="H35" s="187">
        <f ca="1">TRUNC(VLOOKUP(C35,[2]COMPOSIÇÃO!$1:$1048576,13,FALSE),2)</f>
        <v>1.04</v>
      </c>
      <c r="I35" s="187">
        <f ca="1">TRUNC(VLOOKUP(C35,[2]COMPOSIÇÃO!$1:$1048576,14,FALSE),2)</f>
        <v>0.61</v>
      </c>
      <c r="J35" s="49">
        <f t="shared" ref="J35:J36" ca="1" si="30">ROUND(G35*H35,2)</f>
        <v>13000</v>
      </c>
      <c r="K35" s="49">
        <f t="shared" ref="K35:K36" ca="1" si="31">ROUND(G35*I35,2)</f>
        <v>7625</v>
      </c>
      <c r="L35" s="49">
        <f t="shared" ref="L35:L36" ca="1" si="32">J35+K35</f>
        <v>20625</v>
      </c>
      <c r="M35" s="49">
        <f t="shared" ref="M35:M36" ca="1" si="33">ROUND($M$15*L35,2)</f>
        <v>4324.09</v>
      </c>
      <c r="N35" s="161">
        <f t="shared" ref="N35:N36" ca="1" si="34">L35+M35</f>
        <v>24949.09</v>
      </c>
      <c r="O35" s="166">
        <f t="shared" ca="1" si="16"/>
        <v>1.6718707860367068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[2]VOLUMETRIA!$G25</f>
        <v>1</v>
      </c>
      <c r="H36" s="187">
        <f ca="1">TRUNC(VLOOKUP(C36,[2]COMPOSIÇÃO!$1:$1048576,13,FALSE),2)</f>
        <v>9.65</v>
      </c>
      <c r="I36" s="187">
        <f ca="1">TRUNC(VLOOKUP(C36,[2]COMPOSIÇÃO!$1:$1048576,14,FALSE),2)</f>
        <v>550.4</v>
      </c>
      <c r="J36" s="49">
        <f t="shared" ca="1" si="30"/>
        <v>9.65</v>
      </c>
      <c r="K36" s="49">
        <f t="shared" ca="1" si="31"/>
        <v>550.4</v>
      </c>
      <c r="L36" s="49">
        <f t="shared" ca="1" si="32"/>
        <v>560.04999999999995</v>
      </c>
      <c r="M36" s="49">
        <f t="shared" ca="1" si="33"/>
        <v>117.42</v>
      </c>
      <c r="N36" s="161">
        <f t="shared" ca="1" si="34"/>
        <v>677.46999999999991</v>
      </c>
      <c r="O36" s="166">
        <f t="shared" ca="1" si="16"/>
        <v>4.5398140830639019E-2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[2]VOLUMETRIA!$G26</f>
        <v>50</v>
      </c>
      <c r="H37" s="187">
        <f ca="1">TRUNC(VLOOKUP(C37,[2]COMPOSIÇÃO!$1:$1048576,13,FALSE),2)</f>
        <v>24.7</v>
      </c>
      <c r="I37" s="187">
        <f>TRUNC(VLOOKUP(C37,[2]COMPOSIÇÃO!$1:$1048576,14,FALSE),2)</f>
        <v>0</v>
      </c>
      <c r="J37" s="49">
        <f t="shared" ca="1" si="11"/>
        <v>1235</v>
      </c>
      <c r="K37" s="49">
        <f t="shared" si="12"/>
        <v>0</v>
      </c>
      <c r="L37" s="49">
        <f t="shared" ca="1" si="13"/>
        <v>1235</v>
      </c>
      <c r="M37" s="49">
        <f t="shared" ca="1" si="15"/>
        <v>258.92</v>
      </c>
      <c r="N37" s="161">
        <f t="shared" ca="1" si="14"/>
        <v>1493.92</v>
      </c>
      <c r="O37" s="166">
        <f t="shared" ca="1" si="16"/>
        <v>0.10010951119563709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 ca="1">SUM(J16:J37)</f>
        <v>771459.58</v>
      </c>
      <c r="K38" s="95">
        <f ca="1">SUM(K16:K37)</f>
        <v>462188.5</v>
      </c>
      <c r="L38" s="95">
        <f ca="1">SUM(L16:L37)</f>
        <v>1233648.0799999998</v>
      </c>
      <c r="M38" s="95">
        <f ca="1">SUM(M16:M37)</f>
        <v>258637.69999999995</v>
      </c>
      <c r="N38" s="95">
        <f ca="1">SUM(N16:N37)</f>
        <v>1492285.78</v>
      </c>
      <c r="O38" s="192">
        <f ca="1">SUM(O17:O37)</f>
        <v>100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26" t="s">
        <v>143</v>
      </c>
      <c r="E41" s="226"/>
      <c r="F41" s="226"/>
      <c r="G41" s="226"/>
      <c r="H41" s="226"/>
      <c r="I41" s="226"/>
      <c r="J41" s="226"/>
      <c r="K41" s="226"/>
      <c r="L41" s="226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B12:O12"/>
    <mergeCell ref="B14:B15"/>
    <mergeCell ref="E14:E15"/>
    <mergeCell ref="F14:F15"/>
    <mergeCell ref="G14:G15"/>
    <mergeCell ref="H14:I14"/>
    <mergeCell ref="D41:L41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>
      <selection activeCell="J3" sqref="J3"/>
    </sheetView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34" t="s">
        <v>26</v>
      </c>
      <c r="C2" s="235"/>
      <c r="D2" s="235"/>
      <c r="E2" s="235"/>
      <c r="F2" s="55"/>
      <c r="G2" s="55"/>
    </row>
    <row r="3" spans="1:9" s="54" customFormat="1" ht="15">
      <c r="B3" s="234"/>
      <c r="C3" s="235"/>
      <c r="D3" s="235"/>
      <c r="E3" s="235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36" t="s">
        <v>2</v>
      </c>
      <c r="C5" s="237"/>
      <c r="D5" s="238"/>
      <c r="E5" s="3" t="s">
        <v>27</v>
      </c>
      <c r="F5" s="64"/>
      <c r="G5" s="64"/>
    </row>
    <row r="6" spans="1:9">
      <c r="B6" s="32">
        <v>1</v>
      </c>
      <c r="C6" s="233" t="s">
        <v>28</v>
      </c>
      <c r="D6" s="233"/>
      <c r="E6" s="233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32" t="s">
        <v>37</v>
      </c>
      <c r="C11" s="232"/>
      <c r="D11" s="232"/>
      <c r="E11" s="36">
        <f>SUM(E7:E10)</f>
        <v>5.3600000000000002E-2</v>
      </c>
      <c r="F11" s="8"/>
      <c r="G11" s="9"/>
    </row>
    <row r="12" spans="1:9" ht="8.25" customHeight="1">
      <c r="B12" s="230"/>
      <c r="C12" s="230"/>
      <c r="D12" s="230"/>
      <c r="E12" s="230"/>
      <c r="F12" s="11"/>
      <c r="G12" s="12"/>
    </row>
    <row r="13" spans="1:9" s="10" customFormat="1" ht="12">
      <c r="B13" s="37">
        <v>2</v>
      </c>
      <c r="C13" s="231" t="s">
        <v>38</v>
      </c>
      <c r="D13" s="231"/>
      <c r="E13" s="23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32" t="s">
        <v>39</v>
      </c>
      <c r="C15" s="232"/>
      <c r="D15" s="232"/>
      <c r="E15" s="36">
        <f>E14</f>
        <v>0.06</v>
      </c>
      <c r="F15" s="8"/>
      <c r="G15" s="9"/>
    </row>
    <row r="16" spans="1:9" s="41" customFormat="1" ht="9" customHeight="1">
      <c r="A16" s="66"/>
      <c r="B16" s="230"/>
      <c r="C16" s="230"/>
      <c r="D16" s="230"/>
      <c r="E16" s="230"/>
      <c r="F16" s="12"/>
      <c r="G16" s="12"/>
    </row>
    <row r="17" spans="1:13" s="10" customFormat="1" ht="12">
      <c r="B17" s="32">
        <v>3</v>
      </c>
      <c r="C17" s="233" t="s">
        <v>40</v>
      </c>
      <c r="D17" s="233"/>
      <c r="E17" s="233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32" t="s">
        <v>48</v>
      </c>
      <c r="C22" s="232"/>
      <c r="D22" s="23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33" t="s">
        <v>49</v>
      </c>
      <c r="D25" s="233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6"/>
      <c r="C26" s="246"/>
      <c r="D26" s="246"/>
      <c r="E26" s="246"/>
      <c r="F26" s="15"/>
      <c r="G26" s="15"/>
    </row>
    <row r="27" spans="1:13" s="41" customFormat="1" ht="12.75" customHeight="1">
      <c r="A27" s="66"/>
      <c r="B27" s="247" t="s">
        <v>50</v>
      </c>
      <c r="C27" s="247"/>
      <c r="D27" s="247"/>
      <c r="E27" s="247"/>
      <c r="F27" s="68"/>
      <c r="G27" s="68"/>
      <c r="H27" s="66"/>
      <c r="I27" s="66"/>
    </row>
    <row r="28" spans="1:13" ht="9" customHeight="1">
      <c r="B28" s="248"/>
      <c r="C28" s="248"/>
      <c r="D28" s="248"/>
      <c r="E28" s="248"/>
      <c r="F28" s="16"/>
      <c r="G28" s="16"/>
    </row>
    <row r="29" spans="1:13" ht="13.5" customHeight="1">
      <c r="B29" s="248"/>
      <c r="C29" s="248"/>
      <c r="D29" s="248"/>
      <c r="E29" s="248"/>
      <c r="F29" s="17"/>
      <c r="G29" s="17"/>
    </row>
    <row r="30" spans="1:13">
      <c r="B30" s="248"/>
      <c r="C30" s="248"/>
      <c r="D30" s="248"/>
      <c r="E30" s="248"/>
      <c r="F30" s="17"/>
      <c r="G30" s="17"/>
    </row>
    <row r="31" spans="1:13" ht="7.5" customHeight="1">
      <c r="B31" s="248"/>
      <c r="C31" s="248"/>
      <c r="D31" s="248"/>
      <c r="E31" s="248"/>
      <c r="F31" s="17"/>
      <c r="G31" s="17"/>
    </row>
    <row r="32" spans="1:13" s="41" customFormat="1" ht="12.75" customHeight="1">
      <c r="A32" s="66"/>
      <c r="B32" s="247" t="s">
        <v>51</v>
      </c>
      <c r="C32" s="247"/>
      <c r="D32" s="247"/>
      <c r="E32" s="247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52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49" t="s">
        <v>62</v>
      </c>
      <c r="C41" s="249"/>
      <c r="D41" s="249"/>
      <c r="E41" s="249"/>
      <c r="F41" s="66"/>
      <c r="G41" s="66"/>
      <c r="H41" s="66"/>
      <c r="I41" s="66"/>
    </row>
    <row r="42" spans="1:9" s="41" customFormat="1" ht="73.150000000000006" customHeight="1">
      <c r="A42" s="66"/>
      <c r="B42" s="249" t="s">
        <v>63</v>
      </c>
      <c r="C42" s="249"/>
      <c r="D42" s="249"/>
      <c r="E42" s="249"/>
      <c r="F42" s="66"/>
      <c r="G42" s="66"/>
      <c r="H42" s="66"/>
      <c r="I42" s="66"/>
    </row>
    <row r="43" spans="1:9" s="41" customFormat="1" ht="42" customHeight="1">
      <c r="A43" s="66"/>
      <c r="B43" s="249" t="s">
        <v>64</v>
      </c>
      <c r="C43" s="249"/>
      <c r="D43" s="249"/>
      <c r="E43" s="249"/>
      <c r="F43" s="66"/>
      <c r="G43" s="66"/>
      <c r="H43" s="66"/>
      <c r="I43" s="66"/>
    </row>
    <row r="44" spans="1:9" ht="30" customHeight="1">
      <c r="B44" s="249" t="s">
        <v>65</v>
      </c>
      <c r="C44" s="249"/>
      <c r="D44" s="249"/>
      <c r="E44" s="249"/>
    </row>
    <row r="45" spans="1:9">
      <c r="B45" s="250"/>
      <c r="C45" s="250"/>
      <c r="D45" s="250"/>
      <c r="E45" s="250"/>
      <c r="F45" s="63"/>
      <c r="G45" s="63"/>
    </row>
    <row r="47" spans="1:9">
      <c r="B47" s="251"/>
      <c r="C47" s="251"/>
    </row>
    <row r="49" spans="1:7" s="41" customFormat="1">
      <c r="A49" s="66"/>
      <c r="B49" s="251"/>
      <c r="C49" s="251"/>
      <c r="D49" s="28"/>
      <c r="E49" s="27"/>
      <c r="F49" s="1"/>
      <c r="G49" s="1"/>
    </row>
    <row r="50" spans="1:7">
      <c r="B50" s="251"/>
      <c r="C50" s="251"/>
    </row>
    <row r="52" spans="1:7">
      <c r="B52" s="251"/>
      <c r="C52" s="251"/>
    </row>
    <row r="54" spans="1:7" s="41" customFormat="1">
      <c r="A54" s="66"/>
      <c r="B54" s="251"/>
      <c r="C54" s="251"/>
      <c r="D54" s="28"/>
      <c r="E54" s="27"/>
      <c r="F54" s="1"/>
      <c r="G54" s="1"/>
    </row>
    <row r="55" spans="1:7">
      <c r="B55" s="251"/>
      <c r="C55" s="251"/>
    </row>
    <row r="56" spans="1:7">
      <c r="B56" s="251"/>
      <c r="C56" s="251"/>
    </row>
    <row r="58" spans="1:7">
      <c r="B58" s="255"/>
      <c r="C58" s="255"/>
      <c r="D58" s="255"/>
      <c r="E58" s="255"/>
      <c r="F58" s="64"/>
      <c r="G58" s="64"/>
    </row>
    <row r="59" spans="1:7">
      <c r="B59" s="256"/>
      <c r="C59" s="256"/>
      <c r="D59" s="256"/>
      <c r="E59" s="256"/>
      <c r="F59" s="65"/>
      <c r="G59" s="65"/>
    </row>
    <row r="61" spans="1:7" s="41" customFormat="1">
      <c r="A61" s="66"/>
      <c r="B61" s="257"/>
      <c r="C61" s="257"/>
      <c r="D61" s="257"/>
      <c r="E61" s="257"/>
      <c r="F61" s="66"/>
      <c r="G61" s="66"/>
    </row>
    <row r="63" spans="1:7">
      <c r="B63" s="253"/>
      <c r="C63" s="254"/>
      <c r="D63" s="29"/>
      <c r="E63" s="67"/>
      <c r="F63" s="68"/>
      <c r="G63" s="68"/>
    </row>
    <row r="64" spans="1:7">
      <c r="B64" s="253"/>
      <c r="C64" s="254"/>
      <c r="D64" s="29"/>
      <c r="E64" s="67"/>
      <c r="F64" s="68"/>
      <c r="G64" s="68"/>
    </row>
    <row r="65" spans="2:7">
      <c r="B65" s="253"/>
      <c r="C65" s="254"/>
      <c r="D65" s="29"/>
      <c r="E65" s="67"/>
      <c r="F65" s="30"/>
      <c r="G65" s="30"/>
    </row>
    <row r="66" spans="2:7">
      <c r="B66" s="253"/>
      <c r="C66" s="254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53"/>
      <c r="C115" s="24"/>
      <c r="D115" s="25"/>
      <c r="E115" s="67"/>
      <c r="F115" s="23"/>
      <c r="G115" s="23"/>
    </row>
    <row r="116" spans="2:7">
      <c r="B116" s="253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51"/>
      <c r="C131" s="251"/>
      <c r="D131" s="251"/>
      <c r="E131" s="251"/>
      <c r="F131" s="62"/>
      <c r="G131" s="62"/>
    </row>
    <row r="132" spans="2:7">
      <c r="B132" s="250"/>
      <c r="C132" s="250"/>
      <c r="D132" s="250"/>
      <c r="E132" s="250"/>
      <c r="F132" s="63"/>
      <c r="G132" s="63"/>
    </row>
    <row r="134" spans="2:7">
      <c r="B134" s="251"/>
      <c r="C134" s="251"/>
    </row>
    <row r="136" spans="2:7">
      <c r="B136" s="251"/>
      <c r="C136" s="251"/>
    </row>
    <row r="137" spans="2:7">
      <c r="B137" s="251"/>
      <c r="C137" s="251"/>
    </row>
    <row r="139" spans="2:7">
      <c r="B139" s="251"/>
      <c r="C139" s="251"/>
    </row>
    <row r="141" spans="2:7">
      <c r="B141" s="251"/>
      <c r="C141" s="251"/>
    </row>
    <row r="142" spans="2:7">
      <c r="B142" s="251"/>
      <c r="C142" s="251"/>
    </row>
    <row r="143" spans="2:7">
      <c r="B143" s="251"/>
      <c r="C143" s="251"/>
    </row>
    <row r="145" spans="2:7">
      <c r="B145" s="255"/>
      <c r="C145" s="255"/>
      <c r="D145" s="255"/>
      <c r="E145" s="255"/>
      <c r="F145" s="64"/>
      <c r="G145" s="64"/>
    </row>
    <row r="146" spans="2:7">
      <c r="B146" s="256"/>
      <c r="C146" s="256"/>
      <c r="D146" s="256"/>
      <c r="E146" s="256"/>
      <c r="F146" s="65"/>
      <c r="G146" s="65"/>
    </row>
    <row r="148" spans="2:7">
      <c r="B148" s="257"/>
      <c r="C148" s="257"/>
      <c r="D148" s="257"/>
      <c r="E148" s="257"/>
      <c r="F148" s="66"/>
      <c r="G148" s="66"/>
    </row>
    <row r="150" spans="2:7">
      <c r="B150" s="253"/>
      <c r="C150" s="254"/>
      <c r="D150" s="29"/>
      <c r="E150" s="67"/>
      <c r="F150" s="68"/>
      <c r="G150" s="68"/>
    </row>
    <row r="151" spans="2:7">
      <c r="B151" s="253"/>
      <c r="C151" s="254"/>
      <c r="D151" s="29"/>
      <c r="E151" s="67"/>
      <c r="F151" s="68"/>
      <c r="G151" s="68"/>
    </row>
    <row r="152" spans="2:7">
      <c r="B152" s="253"/>
      <c r="C152" s="254"/>
      <c r="D152" s="29"/>
      <c r="E152" s="67"/>
      <c r="F152" s="30"/>
      <c r="G152" s="30"/>
    </row>
    <row r="153" spans="2:7">
      <c r="B153" s="253"/>
      <c r="C153" s="254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53"/>
      <c r="C202" s="24"/>
      <c r="D202" s="25"/>
      <c r="E202" s="67"/>
      <c r="F202" s="23"/>
      <c r="G202" s="23"/>
    </row>
    <row r="203" spans="2:7">
      <c r="B203" s="253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51"/>
      <c r="C218" s="251"/>
      <c r="D218" s="251"/>
      <c r="E218" s="251"/>
      <c r="F218" s="62"/>
      <c r="G218" s="62"/>
    </row>
    <row r="219" spans="2:7">
      <c r="B219" s="250"/>
      <c r="C219" s="250"/>
      <c r="D219" s="250"/>
      <c r="E219" s="250"/>
      <c r="F219" s="63"/>
      <c r="G219" s="63"/>
    </row>
    <row r="221" spans="2:7">
      <c r="B221" s="251"/>
      <c r="C221" s="251"/>
    </row>
    <row r="223" spans="2:7">
      <c r="B223" s="251"/>
      <c r="C223" s="251"/>
    </row>
    <row r="224" spans="2:7">
      <c r="B224" s="251"/>
      <c r="C224" s="251"/>
    </row>
    <row r="226" spans="2:7">
      <c r="B226" s="251"/>
      <c r="C226" s="251"/>
    </row>
    <row r="228" spans="2:7">
      <c r="B228" s="251"/>
      <c r="C228" s="251"/>
    </row>
    <row r="229" spans="2:7">
      <c r="B229" s="251"/>
      <c r="C229" s="251"/>
    </row>
    <row r="230" spans="2:7">
      <c r="B230" s="251"/>
      <c r="C230" s="251"/>
    </row>
    <row r="231" spans="2:7">
      <c r="B231" s="255"/>
      <c r="C231" s="255"/>
      <c r="D231" s="255"/>
      <c r="E231" s="255"/>
      <c r="F231" s="64"/>
      <c r="G231" s="64"/>
    </row>
    <row r="232" spans="2:7">
      <c r="B232" s="256"/>
      <c r="C232" s="256"/>
      <c r="D232" s="256"/>
      <c r="E232" s="256"/>
      <c r="F232" s="65"/>
      <c r="G232" s="65"/>
    </row>
    <row r="234" spans="2:7">
      <c r="B234" s="257"/>
      <c r="C234" s="257"/>
      <c r="D234" s="257"/>
      <c r="E234" s="257"/>
      <c r="F234" s="66"/>
      <c r="G234" s="66"/>
    </row>
    <row r="236" spans="2:7">
      <c r="B236" s="253"/>
      <c r="C236" s="254"/>
      <c r="D236" s="29"/>
      <c r="E236" s="67"/>
      <c r="F236" s="68"/>
      <c r="G236" s="68"/>
    </row>
    <row r="237" spans="2:7">
      <c r="B237" s="253"/>
      <c r="C237" s="254"/>
      <c r="D237" s="29"/>
      <c r="E237" s="67"/>
      <c r="F237" s="68"/>
      <c r="G237" s="68"/>
    </row>
    <row r="238" spans="2:7">
      <c r="B238" s="253"/>
      <c r="C238" s="254"/>
      <c r="D238" s="29"/>
      <c r="E238" s="67"/>
      <c r="F238" s="30"/>
      <c r="G238" s="30"/>
    </row>
    <row r="239" spans="2:7">
      <c r="B239" s="253"/>
      <c r="C239" s="254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53"/>
      <c r="C288" s="24"/>
      <c r="D288" s="25"/>
      <c r="E288" s="67"/>
      <c r="F288" s="23"/>
      <c r="G288" s="23"/>
    </row>
    <row r="289" spans="2:7">
      <c r="B289" s="253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51"/>
      <c r="C304" s="251"/>
      <c r="D304" s="251"/>
      <c r="E304" s="251"/>
      <c r="F304" s="62"/>
      <c r="G304" s="62"/>
    </row>
    <row r="305" spans="2:7">
      <c r="B305" s="250"/>
      <c r="C305" s="250"/>
      <c r="D305" s="250"/>
      <c r="E305" s="250"/>
      <c r="F305" s="63"/>
      <c r="G305" s="63"/>
    </row>
    <row r="307" spans="2:7">
      <c r="B307" s="251"/>
      <c r="C307" s="251"/>
    </row>
    <row r="309" spans="2:7">
      <c r="B309" s="251"/>
      <c r="C309" s="251"/>
    </row>
    <row r="310" spans="2:7">
      <c r="B310" s="251"/>
      <c r="C310" s="251"/>
    </row>
    <row r="312" spans="2:7">
      <c r="B312" s="251"/>
      <c r="C312" s="251"/>
    </row>
    <row r="314" spans="2:7">
      <c r="B314" s="251"/>
      <c r="C314" s="251"/>
    </row>
    <row r="315" spans="2:7">
      <c r="B315" s="251"/>
      <c r="C315" s="251"/>
    </row>
    <row r="316" spans="2:7">
      <c r="B316" s="251"/>
      <c r="C316" s="251"/>
    </row>
    <row r="317" spans="2:7">
      <c r="B317" s="255"/>
      <c r="C317" s="255"/>
      <c r="D317" s="255"/>
      <c r="E317" s="255"/>
      <c r="F317" s="64"/>
      <c r="G317" s="64"/>
    </row>
    <row r="318" spans="2:7">
      <c r="B318" s="256"/>
      <c r="C318" s="256"/>
      <c r="D318" s="256"/>
      <c r="E318" s="256"/>
      <c r="F318" s="65"/>
      <c r="G318" s="65"/>
    </row>
    <row r="320" spans="2:7">
      <c r="B320" s="257"/>
      <c r="C320" s="257"/>
      <c r="D320" s="257"/>
      <c r="E320" s="257"/>
      <c r="F320" s="66"/>
      <c r="G320" s="66"/>
    </row>
    <row r="322" spans="2:7">
      <c r="B322" s="253"/>
      <c r="C322" s="254"/>
      <c r="D322" s="29"/>
      <c r="E322" s="67"/>
      <c r="F322" s="68"/>
      <c r="G322" s="68"/>
    </row>
    <row r="323" spans="2:7">
      <c r="B323" s="253"/>
      <c r="C323" s="254"/>
      <c r="D323" s="29"/>
      <c r="E323" s="67"/>
      <c r="F323" s="68"/>
      <c r="G323" s="68"/>
    </row>
    <row r="324" spans="2:7">
      <c r="B324" s="253"/>
      <c r="C324" s="254"/>
      <c r="D324" s="29"/>
      <c r="E324" s="67"/>
      <c r="F324" s="30"/>
      <c r="G324" s="30"/>
    </row>
    <row r="325" spans="2:7">
      <c r="B325" s="253"/>
      <c r="C325" s="254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53"/>
      <c r="C374" s="24"/>
      <c r="D374" s="25"/>
      <c r="E374" s="67"/>
      <c r="F374" s="23"/>
      <c r="G374" s="23"/>
    </row>
    <row r="375" spans="2:7">
      <c r="B375" s="253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51"/>
      <c r="C390" s="251"/>
      <c r="D390" s="251"/>
      <c r="E390" s="251"/>
      <c r="F390" s="62"/>
      <c r="G390" s="62"/>
    </row>
    <row r="391" spans="2:7">
      <c r="B391" s="250"/>
      <c r="C391" s="250"/>
      <c r="D391" s="250"/>
      <c r="E391" s="250"/>
      <c r="F391" s="63"/>
      <c r="G391" s="63"/>
    </row>
    <row r="393" spans="2:7">
      <c r="B393" s="251"/>
      <c r="C393" s="251"/>
    </row>
    <row r="395" spans="2:7">
      <c r="B395" s="251"/>
      <c r="C395" s="251"/>
    </row>
    <row r="396" spans="2:7">
      <c r="B396" s="251"/>
      <c r="C396" s="251"/>
    </row>
    <row r="398" spans="2:7">
      <c r="B398" s="251"/>
      <c r="C398" s="251"/>
    </row>
    <row r="400" spans="2:7">
      <c r="B400" s="251"/>
      <c r="C400" s="251"/>
    </row>
    <row r="401" spans="2:7">
      <c r="B401" s="251"/>
      <c r="C401" s="251"/>
    </row>
    <row r="402" spans="2:7">
      <c r="B402" s="251"/>
      <c r="C402" s="251"/>
    </row>
    <row r="404" spans="2:7">
      <c r="B404" s="255"/>
      <c r="C404" s="255"/>
      <c r="D404" s="255"/>
      <c r="E404" s="255"/>
      <c r="F404" s="64"/>
      <c r="G404" s="64"/>
    </row>
    <row r="405" spans="2:7">
      <c r="B405" s="256"/>
      <c r="C405" s="256"/>
      <c r="D405" s="256"/>
      <c r="E405" s="256"/>
      <c r="F405" s="65"/>
      <c r="G405" s="65"/>
    </row>
    <row r="407" spans="2:7">
      <c r="B407" s="257"/>
      <c r="C407" s="257"/>
      <c r="D407" s="257"/>
      <c r="E407" s="257"/>
      <c r="F407" s="66"/>
      <c r="G407" s="66"/>
    </row>
    <row r="409" spans="2:7">
      <c r="B409" s="253"/>
      <c r="C409" s="254"/>
      <c r="D409" s="29"/>
      <c r="E409" s="67"/>
      <c r="F409" s="68"/>
      <c r="G409" s="68"/>
    </row>
    <row r="410" spans="2:7">
      <c r="B410" s="253"/>
      <c r="C410" s="254"/>
      <c r="D410" s="29"/>
      <c r="E410" s="67"/>
      <c r="F410" s="68"/>
      <c r="G410" s="68"/>
    </row>
    <row r="411" spans="2:7">
      <c r="B411" s="253"/>
      <c r="C411" s="254"/>
      <c r="D411" s="29"/>
      <c r="E411" s="67"/>
      <c r="F411" s="30"/>
      <c r="G411" s="30"/>
    </row>
    <row r="412" spans="2:7">
      <c r="B412" s="253"/>
      <c r="C412" s="254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53"/>
      <c r="C461" s="24"/>
      <c r="D461" s="25"/>
      <c r="E461" s="67"/>
      <c r="F461" s="23"/>
      <c r="G461" s="23"/>
    </row>
    <row r="462" spans="2:7">
      <c r="B462" s="253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51"/>
      <c r="C477" s="251"/>
      <c r="D477" s="251"/>
      <c r="E477" s="251"/>
      <c r="F477" s="62"/>
      <c r="G477" s="62"/>
    </row>
    <row r="478" spans="2:7">
      <c r="B478" s="250"/>
      <c r="C478" s="250"/>
      <c r="D478" s="250"/>
      <c r="E478" s="250"/>
      <c r="F478" s="63"/>
      <c r="G478" s="63"/>
    </row>
    <row r="480" spans="2:7">
      <c r="B480" s="251"/>
      <c r="C480" s="251"/>
    </row>
    <row r="482" spans="2:7">
      <c r="B482" s="251"/>
      <c r="C482" s="251"/>
    </row>
    <row r="483" spans="2:7">
      <c r="B483" s="251"/>
      <c r="C483" s="251"/>
    </row>
    <row r="485" spans="2:7">
      <c r="B485" s="251"/>
      <c r="C485" s="251"/>
    </row>
    <row r="487" spans="2:7">
      <c r="B487" s="251"/>
      <c r="C487" s="251"/>
    </row>
    <row r="488" spans="2:7">
      <c r="B488" s="251"/>
      <c r="C488" s="251"/>
    </row>
    <row r="489" spans="2:7">
      <c r="B489" s="251"/>
      <c r="C489" s="251"/>
    </row>
    <row r="491" spans="2:7">
      <c r="B491" s="255"/>
      <c r="C491" s="255"/>
      <c r="D491" s="255"/>
      <c r="E491" s="255"/>
      <c r="F491" s="64"/>
      <c r="G491" s="64"/>
    </row>
    <row r="492" spans="2:7">
      <c r="B492" s="256"/>
      <c r="C492" s="256"/>
      <c r="D492" s="256"/>
      <c r="E492" s="256"/>
      <c r="F492" s="65"/>
      <c r="G492" s="65"/>
    </row>
    <row r="494" spans="2:7">
      <c r="B494" s="257"/>
      <c r="C494" s="257"/>
      <c r="D494" s="257"/>
      <c r="E494" s="257"/>
      <c r="F494" s="66"/>
      <c r="G494" s="66"/>
    </row>
    <row r="496" spans="2:7">
      <c r="B496" s="253"/>
      <c r="C496" s="254"/>
      <c r="D496" s="29"/>
      <c r="E496" s="67"/>
      <c r="F496" s="68"/>
      <c r="G496" s="68"/>
    </row>
    <row r="497" spans="2:7">
      <c r="B497" s="253"/>
      <c r="C497" s="254"/>
      <c r="D497" s="29"/>
      <c r="E497" s="67"/>
      <c r="F497" s="68"/>
      <c r="G497" s="68"/>
    </row>
    <row r="498" spans="2:7">
      <c r="B498" s="253"/>
      <c r="C498" s="254"/>
      <c r="D498" s="29"/>
      <c r="E498" s="67"/>
      <c r="F498" s="30"/>
      <c r="G498" s="30"/>
    </row>
    <row r="499" spans="2:7">
      <c r="B499" s="253"/>
      <c r="C499" s="254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53"/>
      <c r="C548" s="24"/>
      <c r="D548" s="25"/>
      <c r="E548" s="67"/>
      <c r="F548" s="23"/>
      <c r="G548" s="23"/>
    </row>
    <row r="549" spans="2:7">
      <c r="B549" s="253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51"/>
      <c r="C564" s="251"/>
      <c r="D564" s="251"/>
      <c r="E564" s="251"/>
      <c r="F564" s="62"/>
      <c r="G564" s="62"/>
    </row>
    <row r="565" spans="2:7">
      <c r="B565" s="250"/>
      <c r="C565" s="250"/>
      <c r="D565" s="250"/>
      <c r="E565" s="250"/>
      <c r="F565" s="63"/>
      <c r="G565" s="63"/>
    </row>
    <row r="567" spans="2:7">
      <c r="B567" s="251"/>
      <c r="C567" s="251"/>
    </row>
    <row r="569" spans="2:7">
      <c r="B569" s="251"/>
      <c r="C569" s="251"/>
    </row>
    <row r="570" spans="2:7">
      <c r="B570" s="251"/>
      <c r="C570" s="251"/>
    </row>
    <row r="572" spans="2:7">
      <c r="B572" s="251"/>
      <c r="C572" s="251"/>
    </row>
    <row r="574" spans="2:7">
      <c r="B574" s="251"/>
      <c r="C574" s="251"/>
    </row>
    <row r="575" spans="2:7">
      <c r="B575" s="251"/>
      <c r="C575" s="251"/>
    </row>
    <row r="576" spans="2:7">
      <c r="B576" s="251"/>
      <c r="C576" s="251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>
      <selection activeCell="I7" sqref="I7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 ca="1">'[2]ENCARGOS SOCIAIS'!$C$4</f>
        <v>RIO GRANDE DO SUL</v>
      </c>
      <c r="D4" s="190" t="str">
        <f>'[2]ENCARGOS SOCIAIS'!$D$4</f>
        <v>RS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 ca="1">'[2]ENCARGOS SOCIAIS'!D17</f>
        <v>0.2</v>
      </c>
      <c r="E17" s="138">
        <f ca="1"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 ca="1">'[2]ENCARGOS SOCIAIS'!D18</f>
        <v>1.4999999999999999E-2</v>
      </c>
      <c r="E18" s="138">
        <f ca="1"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 ca="1">'[2]ENCARGOS SOCIAIS'!D19</f>
        <v>0.01</v>
      </c>
      <c r="E19" s="138">
        <f ca="1"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 ca="1">'[2]ENCARGOS SOCIAIS'!D20</f>
        <v>2E-3</v>
      </c>
      <c r="E20" s="138">
        <f ca="1"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 ca="1">'[2]ENCARGOS SOCIAIS'!D21</f>
        <v>6.0000000000000001E-3</v>
      </c>
      <c r="E21" s="138">
        <f ca="1"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 ca="1">'[2]ENCARGOS SOCIAIS'!D22</f>
        <v>2.5000000000000001E-2</v>
      </c>
      <c r="E22" s="138">
        <f ca="1"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 ca="1">'[2]ENCARGOS SOCIAIS'!D23</f>
        <v>0.03</v>
      </c>
      <c r="E23" s="138">
        <f ca="1"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 ca="1">'[2]ENCARGOS SOCIAIS'!D24</f>
        <v>0.08</v>
      </c>
      <c r="E24" s="138">
        <f ca="1"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 ca="1">'[2]ENCARGOS SOCIAIS'!D25</f>
        <v>0</v>
      </c>
      <c r="E25" s="138">
        <f ca="1">'[2]ENCARGOS SOCIAIS'!E25</f>
        <v>0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 ca="1">SUM(D17:D25)</f>
        <v>0.36800000000000005</v>
      </c>
      <c r="E26" s="141">
        <f ca="1">SUM(E17:E25)</f>
        <v>0.36800000000000005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 ca="1">'[2]ENCARGOS SOCIAIS'!D28</f>
        <v>0.17929999999999999</v>
      </c>
      <c r="E28" s="138" t="str">
        <f ca="1"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 ca="1">'[2]ENCARGOS SOCIAIS'!D29</f>
        <v>4.24E-2</v>
      </c>
      <c r="E29" s="138" t="str">
        <f ca="1"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 ca="1">'[2]ENCARGOS SOCIAIS'!D30</f>
        <v>8.6999999999999994E-3</v>
      </c>
      <c r="E30" s="138">
        <f ca="1"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 ca="1">'[2]ENCARGOS SOCIAIS'!D31</f>
        <v>0.1096</v>
      </c>
      <c r="E31" s="138">
        <f ca="1"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 ca="1">'[2]ENCARGOS SOCIAIS'!D32</f>
        <v>6.9999999999999999E-4</v>
      </c>
      <c r="E32" s="138">
        <f ca="1"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 ca="1">'[2]ENCARGOS SOCIAIS'!D33</f>
        <v>7.3000000000000001E-3</v>
      </c>
      <c r="E33" s="138">
        <f ca="1"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 ca="1">'[2]ENCARGOS SOCIAIS'!D34</f>
        <v>1.55E-2</v>
      </c>
      <c r="E34" s="138" t="str">
        <f ca="1"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 ca="1">'[2]ENCARGOS SOCIAIS'!D35</f>
        <v>1E-3</v>
      </c>
      <c r="E35" s="138">
        <f ca="1"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 ca="1">'[2]ENCARGOS SOCIAIS'!D36</f>
        <v>0.1051</v>
      </c>
      <c r="E36" s="138">
        <f ca="1">'[2]ENCARGOS SOCIAIS'!E36</f>
        <v>7.9899999999999999E-2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 ca="1">'[2]ENCARGOS SOCIAIS'!D37</f>
        <v>4.0000000000000002E-4</v>
      </c>
      <c r="E37" s="138">
        <f ca="1"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 ca="1">SUM(D28:D37)</f>
        <v>0.46999999999999992</v>
      </c>
      <c r="E38" s="141">
        <f ca="1">SUM(E28:E37)</f>
        <v>0.17699999999999996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 ca="1">'[2]ENCARGOS SOCIAIS'!D40</f>
        <v>4.5699999999999998E-2</v>
      </c>
      <c r="E40" s="138">
        <f ca="1">'[2]ENCARGOS SOCIAIS'!E40</f>
        <v>3.4700000000000002E-2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 ca="1">'[2]ENCARGOS SOCIAIS'!D41</f>
        <v>1.1000000000000001E-3</v>
      </c>
      <c r="E41" s="138">
        <f ca="1">'[2]ENCARGOS SOCIAIS'!E41</f>
        <v>8.0000000000000004E-4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 ca="1">'[2]ENCARGOS SOCIAIS'!D42</f>
        <v>3.4299999999999997E-2</v>
      </c>
      <c r="E42" s="138">
        <f ca="1">'[2]ENCARGOS SOCIAIS'!E42</f>
        <v>2.6100000000000002E-2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 ca="1">'[2]ENCARGOS SOCIAIS'!D43</f>
        <v>2.7699999999999999E-2</v>
      </c>
      <c r="E43" s="138">
        <f ca="1">'[2]ENCARGOS SOCIAIS'!E43</f>
        <v>2.1100000000000001E-2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 ca="1">'[2]ENCARGOS SOCIAIS'!D44</f>
        <v>3.8E-3</v>
      </c>
      <c r="E44" s="138">
        <f ca="1">'[2]ENCARGOS SOCIAIS'!E44</f>
        <v>2.8999999999999998E-3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 ca="1">SUM(D40:D44)</f>
        <v>0.11259999999999999</v>
      </c>
      <c r="E45" s="141">
        <f ca="1">SUM(E40:E44)</f>
        <v>8.5599999999999996E-2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 ca="1">'[2]ENCARGOS SOCIAIS'!D47</f>
        <v>0.17299999999999999</v>
      </c>
      <c r="E47" s="138">
        <f ca="1">'[2]ENCARGOS SOCIAIS'!E47</f>
        <v>6.5100000000000005E-2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 ca="1">'[2]ENCARGOS SOCIAIS'!D48</f>
        <v>4.1000000000000003E-3</v>
      </c>
      <c r="E48" s="138">
        <f ca="1">'[2]ENCARGOS SOCIAIS'!E48</f>
        <v>3.0999999999999999E-3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 ca="1">SUM(D47:D48)</f>
        <v>0.17709999999999998</v>
      </c>
      <c r="E49" s="141">
        <f ca="1">SUM(E47:E48)</f>
        <v>6.8200000000000011E-2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 ca="1">D49+D45+D38+D26</f>
        <v>1.1276999999999999</v>
      </c>
      <c r="E51" s="137">
        <f ca="1">E49+E45+E38+E26</f>
        <v>0.69880000000000009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3700953766a1bdc7b0d41961d296275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34643a13f187225ed8f720c528ac4be4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85F103EE-0E8C-4AA8-9CB5-C2A2763ED130}"/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Luiz Nicolau Spalding</cp:lastModifiedBy>
  <cp:revision/>
  <cp:lastPrinted>2023-09-08T06:30:38Z</cp:lastPrinted>
  <dcterms:created xsi:type="dcterms:W3CDTF">2021-09-10T19:58:06Z</dcterms:created>
  <dcterms:modified xsi:type="dcterms:W3CDTF">2023-09-08T06:32:28Z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